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ebas\Downloads\Trabajo de Grado\Corrección del plan\Primer metodología\Apéndices\"/>
    </mc:Choice>
  </mc:AlternateContent>
  <xr:revisionPtr revIDLastSave="0" documentId="8_{40224792-0F4D-48FA-A708-1212078E29B9}" xr6:coauthVersionLast="47" xr6:coauthVersionMax="47" xr10:uidLastSave="{00000000-0000-0000-0000-000000000000}"/>
  <bookViews>
    <workbookView xWindow="-108" yWindow="-108" windowWidth="23256" windowHeight="12456" xr2:uid="{9BD0B3C9-6C0D-454C-A3A3-ABB1CE933B4A}"/>
  </bookViews>
  <sheets>
    <sheet name="Tomas de Tiempos Extrusión" sheetId="3" r:id="rId1"/>
    <sheet name="Tomas de Tiempos Impresión" sheetId="4" r:id="rId2"/>
    <sheet name="Tomas de Tiempos Sellado" sheetId="1" r:id="rId3"/>
  </sheets>
  <definedNames>
    <definedName name="_xlnm._FilterDatabase" localSheetId="2" hidden="1">'Tomas de Tiempos Sellado'!$A$1:$AU$104</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7" i="1" l="1"/>
  <c r="AN2" i="1"/>
  <c r="AK85" i="1"/>
  <c r="AK77" i="1"/>
  <c r="AK58" i="1"/>
  <c r="AK39" i="1"/>
  <c r="AK35" i="1"/>
  <c r="AM21" i="1"/>
  <c r="AK21" i="1"/>
  <c r="AK10" i="1"/>
  <c r="AK3" i="1"/>
  <c r="E10" i="1"/>
  <c r="F10" i="1"/>
  <c r="AN10" i="1"/>
  <c r="Q10" i="1"/>
  <c r="AP10" i="1"/>
  <c r="T3" i="1"/>
  <c r="P3" i="1"/>
  <c r="AB10" i="1"/>
  <c r="AD10" i="1"/>
  <c r="AE10" i="1"/>
  <c r="T62" i="1"/>
  <c r="T65" i="1"/>
  <c r="P65" i="1"/>
  <c r="T4" i="1"/>
  <c r="T10" i="1"/>
  <c r="T18" i="1"/>
  <c r="T19" i="1"/>
  <c r="E19" i="1"/>
  <c r="F19" i="1"/>
  <c r="AN19" i="1"/>
  <c r="P19" i="1"/>
  <c r="AP19" i="1"/>
  <c r="AB19" i="1"/>
  <c r="AD19" i="1"/>
  <c r="AE19" i="1"/>
  <c r="AQ19" i="1"/>
  <c r="AO19" i="1"/>
  <c r="Q3" i="1"/>
  <c r="AE3" i="1"/>
  <c r="T2" i="1"/>
  <c r="Q2" i="1"/>
  <c r="AE2" i="1"/>
  <c r="AB3" i="1"/>
  <c r="AD3" i="1"/>
  <c r="AF3" i="1"/>
  <c r="AB2" i="1"/>
  <c r="AD2" i="1"/>
  <c r="AF2" i="1"/>
  <c r="AB21" i="1"/>
  <c r="AD21" i="1"/>
  <c r="AE21" i="1"/>
  <c r="E21" i="1"/>
  <c r="F21" i="1"/>
  <c r="AN21" i="1"/>
  <c r="T21" i="1"/>
  <c r="P21" i="1"/>
  <c r="AP21" i="1"/>
  <c r="AQ21" i="1"/>
  <c r="E20" i="1"/>
  <c r="F20" i="1"/>
  <c r="E3" i="1"/>
  <c r="F3" i="1"/>
  <c r="AN3" i="1"/>
  <c r="AP3" i="1"/>
  <c r="AS3" i="1"/>
  <c r="AU3" i="1"/>
  <c r="AR3" i="1"/>
  <c r="E2" i="1"/>
  <c r="F2" i="1"/>
  <c r="AR2" i="1"/>
  <c r="P2" i="1"/>
  <c r="AS2" i="1"/>
  <c r="AO2" i="1"/>
  <c r="E27" i="1"/>
  <c r="F27" i="1"/>
  <c r="AN27" i="1"/>
  <c r="AP2" i="1"/>
  <c r="AQ2" i="1"/>
  <c r="AT2" i="1"/>
  <c r="AU2" i="1"/>
  <c r="E7" i="3"/>
  <c r="F7" i="3"/>
  <c r="E5" i="3"/>
  <c r="F5" i="3"/>
  <c r="E6" i="3"/>
  <c r="F6" i="3"/>
  <c r="R2" i="1"/>
  <c r="T20" i="1"/>
  <c r="P20" i="1"/>
  <c r="AB27" i="1"/>
  <c r="AD27" i="1"/>
  <c r="Q27" i="1"/>
  <c r="AE27" i="1"/>
  <c r="T27" i="1"/>
  <c r="P27" i="1"/>
  <c r="AP27" i="1"/>
  <c r="AQ27" i="1"/>
  <c r="AO21" i="1"/>
  <c r="AR21" i="1"/>
  <c r="E72" i="1"/>
  <c r="F72" i="1"/>
  <c r="AN72" i="1"/>
  <c r="AB72" i="1"/>
  <c r="AD72" i="1"/>
  <c r="AO72" i="1"/>
  <c r="E25" i="1"/>
  <c r="F25" i="1"/>
  <c r="AN25" i="1"/>
  <c r="P4" i="1"/>
  <c r="T93" i="1"/>
  <c r="T92" i="1"/>
  <c r="P92" i="1"/>
  <c r="T99" i="1"/>
  <c r="P99" i="1"/>
  <c r="N2" i="1"/>
  <c r="E6" i="4"/>
  <c r="F6" i="4"/>
  <c r="E4" i="3"/>
  <c r="F4" i="3"/>
  <c r="E3" i="3"/>
  <c r="F3" i="3"/>
  <c r="E2" i="3"/>
  <c r="F2" i="3"/>
  <c r="E5" i="4"/>
  <c r="F5" i="4"/>
  <c r="E4" i="4"/>
  <c r="F4" i="4"/>
  <c r="E3" i="4"/>
  <c r="F3" i="4"/>
  <c r="E2" i="4"/>
  <c r="F2" i="4"/>
  <c r="T39" i="1"/>
  <c r="P39" i="1"/>
  <c r="Q104" i="1"/>
  <c r="AB104" i="1"/>
  <c r="AD104" i="1"/>
  <c r="T104" i="1"/>
  <c r="P104" i="1"/>
  <c r="E104" i="1"/>
  <c r="F104" i="1"/>
  <c r="AB103" i="1"/>
  <c r="AD103" i="1"/>
  <c r="AE103" i="1"/>
  <c r="T103" i="1"/>
  <c r="P103" i="1"/>
  <c r="E103" i="1"/>
  <c r="F103" i="1"/>
  <c r="T102" i="1"/>
  <c r="P102" i="1"/>
  <c r="Q102" i="1"/>
  <c r="AB102" i="1"/>
  <c r="E102" i="1"/>
  <c r="F102" i="1"/>
  <c r="AR102" i="1"/>
  <c r="AN102" i="1"/>
  <c r="AD102" i="1"/>
  <c r="E101" i="1"/>
  <c r="F101" i="1"/>
  <c r="AN101" i="1"/>
  <c r="T101" i="1"/>
  <c r="P101" i="1"/>
  <c r="AP101" i="1"/>
  <c r="AD101" i="1"/>
  <c r="AO101" i="1"/>
  <c r="AE101" i="1"/>
  <c r="E100" i="1"/>
  <c r="F100" i="1"/>
  <c r="AN100" i="1"/>
  <c r="T100" i="1"/>
  <c r="P100" i="1"/>
  <c r="AP100" i="1"/>
  <c r="AD100" i="1"/>
  <c r="AO100" i="1"/>
  <c r="AE100" i="1"/>
  <c r="AD99" i="1"/>
  <c r="AE99" i="1"/>
  <c r="E99" i="1"/>
  <c r="F99" i="1"/>
  <c r="AD98" i="1"/>
  <c r="T98" i="1"/>
  <c r="P98" i="1"/>
  <c r="E98" i="1"/>
  <c r="F98" i="1"/>
  <c r="AD97" i="1"/>
  <c r="T97" i="1"/>
  <c r="P97" i="1"/>
  <c r="E97" i="1"/>
  <c r="F97" i="1"/>
  <c r="AB96" i="1"/>
  <c r="E95" i="1"/>
  <c r="F95" i="1"/>
  <c r="AR95" i="1"/>
  <c r="AD96" i="1"/>
  <c r="AE96" i="1"/>
  <c r="T96" i="1"/>
  <c r="P96" i="1"/>
  <c r="E96" i="1"/>
  <c r="F96" i="1"/>
  <c r="AD95" i="1"/>
  <c r="AE95" i="1"/>
  <c r="T95" i="1"/>
  <c r="P95" i="1"/>
  <c r="AD94" i="1"/>
  <c r="AE94" i="1"/>
  <c r="T94" i="1"/>
  <c r="P94" i="1"/>
  <c r="E94" i="1"/>
  <c r="F94" i="1"/>
  <c r="AR94" i="1"/>
  <c r="AD93" i="1"/>
  <c r="AE93" i="1"/>
  <c r="P93" i="1"/>
  <c r="E93" i="1"/>
  <c r="F93" i="1"/>
  <c r="AB92" i="1"/>
  <c r="AD92" i="1"/>
  <c r="Q92" i="1"/>
  <c r="E92" i="1"/>
  <c r="F92" i="1"/>
  <c r="E91" i="1"/>
  <c r="F91" i="1"/>
  <c r="AR91" i="1"/>
  <c r="AN91" i="1"/>
  <c r="AT91" i="1"/>
  <c r="AD91" i="1"/>
  <c r="AE91" i="1"/>
  <c r="T91" i="1"/>
  <c r="P91" i="1"/>
  <c r="T90" i="1"/>
  <c r="P90" i="1"/>
  <c r="AB90" i="1"/>
  <c r="AD90" i="1"/>
  <c r="Q90" i="1"/>
  <c r="AE90" i="1"/>
  <c r="T85" i="1"/>
  <c r="E90" i="1"/>
  <c r="F90" i="1"/>
  <c r="AD89" i="1"/>
  <c r="AE89" i="1"/>
  <c r="T89" i="1"/>
  <c r="P89" i="1"/>
  <c r="E89" i="1"/>
  <c r="F89" i="1"/>
  <c r="AR89" i="1"/>
  <c r="E88" i="1"/>
  <c r="F88" i="1"/>
  <c r="AR88" i="1"/>
  <c r="AN88" i="1"/>
  <c r="AD88" i="1"/>
  <c r="AE88" i="1"/>
  <c r="T88" i="1"/>
  <c r="P88" i="1"/>
  <c r="AB85" i="1"/>
  <c r="AD85" i="1"/>
  <c r="Q85" i="1"/>
  <c r="AE85" i="1"/>
  <c r="AE98" i="1"/>
  <c r="AE104" i="1"/>
  <c r="AR104" i="1"/>
  <c r="AN104" i="1"/>
  <c r="AR103" i="1"/>
  <c r="AN103" i="1"/>
  <c r="AE97" i="1"/>
  <c r="AE102" i="1"/>
  <c r="AP102" i="1"/>
  <c r="AT102" i="1"/>
  <c r="AO102" i="1"/>
  <c r="AS102" i="1"/>
  <c r="AU102" i="1"/>
  <c r="AN99" i="1"/>
  <c r="AN98" i="1"/>
  <c r="AN97" i="1"/>
  <c r="AR96" i="1"/>
  <c r="AN96" i="1"/>
  <c r="AS95" i="1"/>
  <c r="AN95" i="1"/>
  <c r="AS94" i="1"/>
  <c r="AN94" i="1"/>
  <c r="AR93" i="1"/>
  <c r="AN93" i="1"/>
  <c r="AE92" i="1"/>
  <c r="AN92" i="1"/>
  <c r="AR92" i="1"/>
  <c r="AP91" i="1"/>
  <c r="AO91" i="1"/>
  <c r="AS91" i="1"/>
  <c r="AU91" i="1"/>
  <c r="AR90" i="1"/>
  <c r="AN90" i="1"/>
  <c r="AS89" i="1"/>
  <c r="AN89" i="1"/>
  <c r="AT88" i="1"/>
  <c r="AP88" i="1"/>
  <c r="AO88" i="1"/>
  <c r="AS88" i="1"/>
  <c r="AU88" i="1"/>
  <c r="AB87" i="1"/>
  <c r="AD87" i="1"/>
  <c r="Q87" i="1"/>
  <c r="Q77" i="1"/>
  <c r="AD84" i="1"/>
  <c r="AD83" i="1"/>
  <c r="AD82" i="1"/>
  <c r="AD81" i="1"/>
  <c r="AD80" i="1"/>
  <c r="AD79" i="1"/>
  <c r="T84" i="1"/>
  <c r="P84" i="1"/>
  <c r="T83" i="1"/>
  <c r="P83" i="1"/>
  <c r="T82" i="1"/>
  <c r="P82" i="1"/>
  <c r="T81" i="1"/>
  <c r="P81" i="1"/>
  <c r="T80" i="1"/>
  <c r="P80" i="1"/>
  <c r="T79" i="1"/>
  <c r="P79" i="1"/>
  <c r="E84" i="1"/>
  <c r="F84" i="1"/>
  <c r="E83" i="1"/>
  <c r="F83" i="1"/>
  <c r="E82" i="1"/>
  <c r="F82" i="1"/>
  <c r="E81" i="1"/>
  <c r="F81" i="1"/>
  <c r="E80" i="1"/>
  <c r="F80" i="1"/>
  <c r="E79" i="1"/>
  <c r="F79" i="1"/>
  <c r="AB77" i="1"/>
  <c r="AD77" i="1"/>
  <c r="T77" i="1"/>
  <c r="P77" i="1"/>
  <c r="E77" i="1"/>
  <c r="F77" i="1"/>
  <c r="AN77" i="1"/>
  <c r="Q76" i="1"/>
  <c r="AB76" i="1"/>
  <c r="AD76" i="1"/>
  <c r="AD75" i="1"/>
  <c r="AE75" i="1"/>
  <c r="T75" i="1"/>
  <c r="P75" i="1"/>
  <c r="E75" i="1"/>
  <c r="F75" i="1"/>
  <c r="AN75" i="1"/>
  <c r="AD74" i="1"/>
  <c r="AE74" i="1"/>
  <c r="T74" i="1"/>
  <c r="P74" i="1"/>
  <c r="E74" i="1"/>
  <c r="F74" i="1"/>
  <c r="AN74" i="1"/>
  <c r="T87" i="1"/>
  <c r="P87" i="1"/>
  <c r="E87" i="1"/>
  <c r="F87" i="1"/>
  <c r="AD86" i="1"/>
  <c r="AE86" i="1"/>
  <c r="T86" i="1"/>
  <c r="P86" i="1"/>
  <c r="E86" i="1"/>
  <c r="F86" i="1"/>
  <c r="P85" i="1"/>
  <c r="E85" i="1"/>
  <c r="F85" i="1"/>
  <c r="AD78" i="1"/>
  <c r="AE78" i="1"/>
  <c r="T78" i="1"/>
  <c r="P78" i="1"/>
  <c r="E78" i="1"/>
  <c r="F78" i="1"/>
  <c r="T76" i="1"/>
  <c r="P76" i="1"/>
  <c r="E76" i="1"/>
  <c r="F76" i="1"/>
  <c r="AD73" i="1"/>
  <c r="AE73" i="1"/>
  <c r="T73" i="1"/>
  <c r="P73" i="1"/>
  <c r="E73" i="1"/>
  <c r="F73" i="1"/>
  <c r="AN73" i="1"/>
  <c r="Q72" i="1"/>
  <c r="AE72" i="1"/>
  <c r="AD71" i="1"/>
  <c r="AE71" i="1"/>
  <c r="AD70" i="1"/>
  <c r="AD69" i="1"/>
  <c r="AE69" i="1"/>
  <c r="AD68" i="1"/>
  <c r="AD67" i="1"/>
  <c r="AE67" i="1"/>
  <c r="T72" i="1"/>
  <c r="P72" i="1"/>
  <c r="T71" i="1"/>
  <c r="P71" i="1"/>
  <c r="T70" i="1"/>
  <c r="P70" i="1"/>
  <c r="T69" i="1"/>
  <c r="P69" i="1"/>
  <c r="T68" i="1"/>
  <c r="P68" i="1"/>
  <c r="T67" i="1"/>
  <c r="P67" i="1"/>
  <c r="E71" i="1"/>
  <c r="F71" i="1"/>
  <c r="AN71" i="1"/>
  <c r="E70" i="1"/>
  <c r="F70" i="1"/>
  <c r="AN70" i="1"/>
  <c r="E69" i="1"/>
  <c r="F69" i="1"/>
  <c r="AR69" i="1"/>
  <c r="E68" i="1"/>
  <c r="F68" i="1"/>
  <c r="AN68" i="1"/>
  <c r="E67" i="1"/>
  <c r="F67" i="1"/>
  <c r="AN67" i="1"/>
  <c r="AD66" i="1"/>
  <c r="T66" i="1"/>
  <c r="P66" i="1"/>
  <c r="E66" i="1"/>
  <c r="F66" i="1"/>
  <c r="AB65" i="1"/>
  <c r="AD65" i="1"/>
  <c r="Q65" i="1"/>
  <c r="P62" i="1"/>
  <c r="E65" i="1"/>
  <c r="F65" i="1"/>
  <c r="AN65" i="1"/>
  <c r="AD64" i="1"/>
  <c r="AE64" i="1"/>
  <c r="T64" i="1"/>
  <c r="P64" i="1"/>
  <c r="E64" i="1"/>
  <c r="F64" i="1"/>
  <c r="AN64" i="1"/>
  <c r="AD63" i="1"/>
  <c r="AE63" i="1"/>
  <c r="T63" i="1"/>
  <c r="P63" i="1"/>
  <c r="E63" i="1"/>
  <c r="F63" i="1"/>
  <c r="AR63" i="1"/>
  <c r="E62" i="1"/>
  <c r="F62" i="1"/>
  <c r="AD62" i="1"/>
  <c r="AD61" i="1"/>
  <c r="AE61" i="1"/>
  <c r="AD60" i="1"/>
  <c r="AE60" i="1"/>
  <c r="Q62" i="1"/>
  <c r="AE62" i="1"/>
  <c r="T61" i="1"/>
  <c r="P61" i="1"/>
  <c r="T60" i="1"/>
  <c r="P60" i="1"/>
  <c r="E61" i="1"/>
  <c r="F61" i="1"/>
  <c r="E60" i="1"/>
  <c r="F60" i="1"/>
  <c r="AR60" i="1"/>
  <c r="AD59" i="1"/>
  <c r="T59" i="1"/>
  <c r="P59" i="1"/>
  <c r="E59" i="1"/>
  <c r="F59" i="1"/>
  <c r="AR59" i="1"/>
  <c r="E58" i="1"/>
  <c r="F58" i="1"/>
  <c r="AR58" i="1"/>
  <c r="AB58" i="1"/>
  <c r="AD58" i="1"/>
  <c r="T58" i="1"/>
  <c r="P58" i="1"/>
  <c r="T53" i="1"/>
  <c r="P53" i="1"/>
  <c r="T54" i="1"/>
  <c r="P54" i="1"/>
  <c r="Q58" i="1"/>
  <c r="AD57" i="1"/>
  <c r="AE57" i="1"/>
  <c r="AD56" i="1"/>
  <c r="AD55" i="1"/>
  <c r="AE55" i="1"/>
  <c r="T57" i="1"/>
  <c r="P57" i="1"/>
  <c r="T56" i="1"/>
  <c r="P56" i="1"/>
  <c r="T55" i="1"/>
  <c r="P55" i="1"/>
  <c r="E57" i="1"/>
  <c r="F57" i="1"/>
  <c r="AN57" i="1"/>
  <c r="E56" i="1"/>
  <c r="F56" i="1"/>
  <c r="AN56" i="1"/>
  <c r="E55" i="1"/>
  <c r="F55" i="1"/>
  <c r="AN55" i="1"/>
  <c r="E53" i="1"/>
  <c r="F53" i="1"/>
  <c r="AD54" i="1"/>
  <c r="AE54" i="1"/>
  <c r="E54" i="1"/>
  <c r="F54" i="1"/>
  <c r="AN54" i="1"/>
  <c r="Q53" i="1"/>
  <c r="AB53" i="1"/>
  <c r="AD53" i="1"/>
  <c r="AD52" i="1"/>
  <c r="AD51" i="1"/>
  <c r="AE51" i="1"/>
  <c r="AD50" i="1"/>
  <c r="AE50" i="1"/>
  <c r="AD49" i="1"/>
  <c r="AE49" i="1"/>
  <c r="AD48" i="1"/>
  <c r="AE48" i="1"/>
  <c r="T52" i="1"/>
  <c r="P52" i="1"/>
  <c r="T51" i="1"/>
  <c r="P51" i="1"/>
  <c r="T50" i="1"/>
  <c r="P50" i="1"/>
  <c r="T49" i="1"/>
  <c r="P49" i="1"/>
  <c r="T48" i="1"/>
  <c r="P48" i="1"/>
  <c r="T47" i="1"/>
  <c r="P47" i="1"/>
  <c r="E52" i="1"/>
  <c r="F52" i="1"/>
  <c r="AN52" i="1"/>
  <c r="E51" i="1"/>
  <c r="F51" i="1"/>
  <c r="AN51" i="1"/>
  <c r="E50" i="1"/>
  <c r="F50" i="1"/>
  <c r="AN50" i="1"/>
  <c r="E49" i="1"/>
  <c r="F49" i="1"/>
  <c r="AN49" i="1"/>
  <c r="E48" i="1"/>
  <c r="F48" i="1"/>
  <c r="AN48" i="1"/>
  <c r="AD47" i="1"/>
  <c r="E47" i="1"/>
  <c r="F47" i="1"/>
  <c r="AN47" i="1"/>
  <c r="AD46" i="1"/>
  <c r="AE46" i="1"/>
  <c r="T46" i="1"/>
  <c r="P46" i="1"/>
  <c r="E46" i="1"/>
  <c r="F46" i="1"/>
  <c r="AN46" i="1"/>
  <c r="AD45" i="1"/>
  <c r="AE45" i="1"/>
  <c r="T45" i="1"/>
  <c r="P45" i="1"/>
  <c r="E45" i="1"/>
  <c r="F45" i="1"/>
  <c r="AN45" i="1"/>
  <c r="AD44" i="1"/>
  <c r="AE44" i="1"/>
  <c r="T44" i="1"/>
  <c r="P44" i="1"/>
  <c r="E44" i="1"/>
  <c r="F44" i="1"/>
  <c r="AN44" i="1"/>
  <c r="T43" i="1"/>
  <c r="P43" i="1"/>
  <c r="E43" i="1"/>
  <c r="F43" i="1"/>
  <c r="AN43" i="1"/>
  <c r="AB39" i="1"/>
  <c r="AD39" i="1"/>
  <c r="E39" i="1"/>
  <c r="F39" i="1"/>
  <c r="AN39" i="1"/>
  <c r="AB43" i="1"/>
  <c r="AD43" i="1"/>
  <c r="Q43" i="1"/>
  <c r="AD41" i="1"/>
  <c r="AE41" i="1"/>
  <c r="T41" i="1"/>
  <c r="P41" i="1"/>
  <c r="E41" i="1"/>
  <c r="F41" i="1"/>
  <c r="AN41" i="1"/>
  <c r="AD40" i="1"/>
  <c r="AE40" i="1"/>
  <c r="T40" i="1"/>
  <c r="P40" i="1"/>
  <c r="E40" i="1"/>
  <c r="F40" i="1"/>
  <c r="AR40" i="1"/>
  <c r="Q39" i="1"/>
  <c r="AD38" i="1"/>
  <c r="AE38" i="1"/>
  <c r="AD37" i="1"/>
  <c r="AE37" i="1"/>
  <c r="T38" i="1"/>
  <c r="P38" i="1"/>
  <c r="T37" i="1"/>
  <c r="P37" i="1"/>
  <c r="T36" i="1"/>
  <c r="P36" i="1"/>
  <c r="E38" i="1"/>
  <c r="F38" i="1"/>
  <c r="AR38" i="1"/>
  <c r="E37" i="1"/>
  <c r="F37" i="1"/>
  <c r="AN37" i="1"/>
  <c r="AD36" i="1"/>
  <c r="AE36" i="1"/>
  <c r="E36" i="1"/>
  <c r="F36" i="1"/>
  <c r="AR36" i="1"/>
  <c r="AP104" i="1"/>
  <c r="AO104" i="1"/>
  <c r="AT104" i="1"/>
  <c r="AS104" i="1"/>
  <c r="AO103" i="1"/>
  <c r="AP103" i="1"/>
  <c r="AT103" i="1"/>
  <c r="AS103" i="1"/>
  <c r="AU103" i="1"/>
  <c r="AP99" i="1"/>
  <c r="AO99" i="1"/>
  <c r="AP98" i="1"/>
  <c r="AO98" i="1"/>
  <c r="AP97" i="1"/>
  <c r="AO97" i="1"/>
  <c r="AP96" i="1"/>
  <c r="AO96" i="1"/>
  <c r="AT96" i="1"/>
  <c r="AS96" i="1"/>
  <c r="AU96" i="1"/>
  <c r="AO95" i="1"/>
  <c r="AP95" i="1"/>
  <c r="AU95" i="1"/>
  <c r="AT95" i="1"/>
  <c r="AP94" i="1"/>
  <c r="AO94" i="1"/>
  <c r="AU94" i="1"/>
  <c r="AT94" i="1"/>
  <c r="AO93" i="1"/>
  <c r="AP93" i="1"/>
  <c r="AT93" i="1"/>
  <c r="AS93" i="1"/>
  <c r="AU93" i="1"/>
  <c r="AT92" i="1"/>
  <c r="AS92" i="1"/>
  <c r="AO92" i="1"/>
  <c r="AP92" i="1"/>
  <c r="AP90" i="1"/>
  <c r="AO90" i="1"/>
  <c r="AT90" i="1"/>
  <c r="AS90" i="1"/>
  <c r="AU90" i="1"/>
  <c r="AP89" i="1"/>
  <c r="AO89" i="1"/>
  <c r="AU89" i="1"/>
  <c r="AT89" i="1"/>
  <c r="AS36" i="1"/>
  <c r="AE77" i="1"/>
  <c r="AR77" i="1"/>
  <c r="AP44" i="1"/>
  <c r="AP68" i="1"/>
  <c r="AP70" i="1"/>
  <c r="AP75" i="1"/>
  <c r="AO75" i="1"/>
  <c r="AR75" i="1"/>
  <c r="AE87" i="1"/>
  <c r="AO54" i="1"/>
  <c r="AO74" i="1"/>
  <c r="AP74" i="1"/>
  <c r="AE58" i="1"/>
  <c r="AP45" i="1"/>
  <c r="AE52" i="1"/>
  <c r="AE53" i="1"/>
  <c r="AE76" i="1"/>
  <c r="AP46" i="1"/>
  <c r="AP67" i="1"/>
  <c r="AR86" i="1"/>
  <c r="AN86" i="1"/>
  <c r="AR87" i="1"/>
  <c r="AN87" i="1"/>
  <c r="AR78" i="1"/>
  <c r="AN78" i="1"/>
  <c r="AN85" i="1"/>
  <c r="AE70" i="1"/>
  <c r="AR76" i="1"/>
  <c r="AN76" i="1"/>
  <c r="AE68" i="1"/>
  <c r="AP73" i="1"/>
  <c r="AO73" i="1"/>
  <c r="AP47" i="1"/>
  <c r="AR43" i="1"/>
  <c r="AS43" i="1"/>
  <c r="AO55" i="1"/>
  <c r="AN36" i="1"/>
  <c r="AE56" i="1"/>
  <c r="AE43" i="1"/>
  <c r="AP48" i="1"/>
  <c r="AP49" i="1"/>
  <c r="AE47" i="1"/>
  <c r="AP52" i="1"/>
  <c r="AR72" i="1"/>
  <c r="AS72" i="1"/>
  <c r="AP72" i="1"/>
  <c r="AP71" i="1"/>
  <c r="AS63" i="1"/>
  <c r="AN53" i="1"/>
  <c r="AO53" i="1"/>
  <c r="AR53" i="1"/>
  <c r="AP50" i="1"/>
  <c r="AP39" i="1"/>
  <c r="AP51" i="1"/>
  <c r="AR61" i="1"/>
  <c r="AN61" i="1"/>
  <c r="AP61" i="1"/>
  <c r="AR39" i="1"/>
  <c r="AT39" i="1"/>
  <c r="AR37" i="1"/>
  <c r="AT37" i="1"/>
  <c r="AR50" i="1"/>
  <c r="AN40" i="1"/>
  <c r="AN38" i="1"/>
  <c r="AP38" i="1"/>
  <c r="AO56" i="1"/>
  <c r="AO57" i="1"/>
  <c r="AN63" i="1"/>
  <c r="AO63" i="1"/>
  <c r="AN60" i="1"/>
  <c r="AP60" i="1"/>
  <c r="AN69" i="1"/>
  <c r="AP69" i="1"/>
  <c r="AE66" i="1"/>
  <c r="AO71" i="1"/>
  <c r="AO70" i="1"/>
  <c r="AS69" i="1"/>
  <c r="AO68" i="1"/>
  <c r="AO67" i="1"/>
  <c r="AN66" i="1"/>
  <c r="AP65" i="1"/>
  <c r="AE65" i="1"/>
  <c r="AR65" i="1"/>
  <c r="AT65" i="1"/>
  <c r="AE59" i="1"/>
  <c r="AO65" i="1"/>
  <c r="AN62" i="1"/>
  <c r="AP62" i="1"/>
  <c r="AR62" i="1"/>
  <c r="AS60" i="1"/>
  <c r="AS59" i="1"/>
  <c r="AN59" i="1"/>
  <c r="AN58" i="1"/>
  <c r="AO58" i="1"/>
  <c r="AP57" i="1"/>
  <c r="AP56" i="1"/>
  <c r="AS58" i="1"/>
  <c r="AP55" i="1"/>
  <c r="AO52" i="1"/>
  <c r="AO51" i="1"/>
  <c r="AO50" i="1"/>
  <c r="AO49" i="1"/>
  <c r="AO48" i="1"/>
  <c r="AO45" i="1"/>
  <c r="AP43" i="1"/>
  <c r="AO43" i="1"/>
  <c r="AS40" i="1"/>
  <c r="AO39" i="1"/>
  <c r="AE39" i="1"/>
  <c r="AP37" i="1"/>
  <c r="AS38" i="1"/>
  <c r="AO37" i="1"/>
  <c r="P35" i="1"/>
  <c r="Q35" i="1"/>
  <c r="AB35" i="1"/>
  <c r="AD35" i="1"/>
  <c r="AE35" i="1"/>
  <c r="E35" i="1"/>
  <c r="F35" i="1"/>
  <c r="AN35" i="1"/>
  <c r="T34" i="1"/>
  <c r="P34" i="1"/>
  <c r="T33" i="1"/>
  <c r="P33" i="1"/>
  <c r="E34" i="1"/>
  <c r="F34" i="1"/>
  <c r="AN34" i="1"/>
  <c r="E33" i="1"/>
  <c r="F33" i="1"/>
  <c r="AN33" i="1"/>
  <c r="AD32" i="1"/>
  <c r="AE32" i="1"/>
  <c r="T32" i="1"/>
  <c r="P32" i="1"/>
  <c r="E32" i="1"/>
  <c r="AD31" i="1"/>
  <c r="AE31" i="1"/>
  <c r="T31" i="1"/>
  <c r="P31" i="1"/>
  <c r="E31" i="1"/>
  <c r="F31" i="1"/>
  <c r="AN31" i="1"/>
  <c r="T30" i="1"/>
  <c r="P30" i="1"/>
  <c r="E30" i="1"/>
  <c r="F30" i="1"/>
  <c r="AN30" i="1"/>
  <c r="E29" i="1"/>
  <c r="F29" i="1"/>
  <c r="AN29" i="1"/>
  <c r="T29" i="1"/>
  <c r="P29" i="1"/>
  <c r="AD29" i="1"/>
  <c r="AE29" i="1"/>
  <c r="AD28" i="1"/>
  <c r="T28" i="1"/>
  <c r="P28" i="1"/>
  <c r="E28" i="1"/>
  <c r="F28" i="1"/>
  <c r="T26" i="1"/>
  <c r="P26" i="1"/>
  <c r="E26" i="1"/>
  <c r="F26" i="1"/>
  <c r="T25" i="1"/>
  <c r="P25" i="1"/>
  <c r="T24" i="1"/>
  <c r="P24" i="1"/>
  <c r="T22" i="1"/>
  <c r="P22" i="1"/>
  <c r="T23" i="1"/>
  <c r="P23" i="1"/>
  <c r="E22" i="1"/>
  <c r="F22" i="1"/>
  <c r="AN22" i="1"/>
  <c r="E24" i="1"/>
  <c r="F24" i="1"/>
  <c r="AN24" i="1"/>
  <c r="E23" i="1"/>
  <c r="F23" i="1"/>
  <c r="AR23" i="1"/>
  <c r="N19" i="1"/>
  <c r="T14" i="1"/>
  <c r="P14" i="1"/>
  <c r="P18" i="1"/>
  <c r="T17" i="1"/>
  <c r="P17" i="1"/>
  <c r="T16" i="1"/>
  <c r="P16" i="1"/>
  <c r="T15" i="1"/>
  <c r="P15" i="1"/>
  <c r="T13" i="1"/>
  <c r="P13" i="1"/>
  <c r="T12" i="1"/>
  <c r="P12" i="1"/>
  <c r="T11" i="1"/>
  <c r="P11" i="1"/>
  <c r="E18" i="1"/>
  <c r="F18" i="1"/>
  <c r="E17" i="1"/>
  <c r="F17" i="1"/>
  <c r="E16" i="1"/>
  <c r="F16" i="1"/>
  <c r="E15" i="1"/>
  <c r="F15" i="1"/>
  <c r="P10" i="1"/>
  <c r="T9" i="1"/>
  <c r="P9" i="1"/>
  <c r="T8" i="1"/>
  <c r="P8" i="1"/>
  <c r="E9" i="1"/>
  <c r="F9" i="1"/>
  <c r="E14" i="1"/>
  <c r="F14" i="1"/>
  <c r="E13" i="1"/>
  <c r="F13" i="1"/>
  <c r="E12" i="1"/>
  <c r="F12" i="1"/>
  <c r="E11" i="1"/>
  <c r="F11" i="1"/>
  <c r="E8" i="1"/>
  <c r="F8" i="1"/>
  <c r="E7" i="1"/>
  <c r="Q7" i="1"/>
  <c r="AB7" i="1"/>
  <c r="AD7" i="1"/>
  <c r="T6" i="1"/>
  <c r="Q6" i="1"/>
  <c r="T5" i="1"/>
  <c r="P5" i="1"/>
  <c r="E6" i="1"/>
  <c r="F6" i="1"/>
  <c r="E5" i="1"/>
  <c r="F5" i="1"/>
  <c r="E4" i="1"/>
  <c r="F4" i="1"/>
  <c r="AU104" i="1"/>
  <c r="AU92" i="1"/>
  <c r="AP31" i="1"/>
  <c r="AT53" i="1"/>
  <c r="AT58" i="1"/>
  <c r="AO77" i="1"/>
  <c r="AP77" i="1"/>
  <c r="AP58" i="1"/>
  <c r="AT77" i="1"/>
  <c r="AS77" i="1"/>
  <c r="AU77" i="1"/>
  <c r="AS53" i="1"/>
  <c r="AP53" i="1"/>
  <c r="AT75" i="1"/>
  <c r="AS75" i="1"/>
  <c r="AU75" i="1"/>
  <c r="AT69" i="1"/>
  <c r="AS87" i="1"/>
  <c r="AT87" i="1"/>
  <c r="AP86" i="1"/>
  <c r="AO86" i="1"/>
  <c r="AP87" i="1"/>
  <c r="AO87" i="1"/>
  <c r="AT86" i="1"/>
  <c r="AS86" i="1"/>
  <c r="AP78" i="1"/>
  <c r="AO78" i="1"/>
  <c r="AP85" i="1"/>
  <c r="AO85" i="1"/>
  <c r="AT78" i="1"/>
  <c r="AS78" i="1"/>
  <c r="AP76" i="1"/>
  <c r="AO76" i="1"/>
  <c r="AT76" i="1"/>
  <c r="AS76" i="1"/>
  <c r="AT61" i="1"/>
  <c r="AS61" i="1"/>
  <c r="AU61" i="1"/>
  <c r="AO61" i="1"/>
  <c r="AU69" i="1"/>
  <c r="AS37" i="1"/>
  <c r="AU37" i="1"/>
  <c r="AR27" i="1"/>
  <c r="AO62" i="1"/>
  <c r="AO69" i="1"/>
  <c r="AS39" i="1"/>
  <c r="AU39" i="1"/>
  <c r="AU58" i="1"/>
  <c r="AT62" i="1"/>
  <c r="AP63" i="1"/>
  <c r="AU63" i="1"/>
  <c r="AT63" i="1"/>
  <c r="AU60" i="1"/>
  <c r="AU38" i="1"/>
  <c r="AS50" i="1"/>
  <c r="AU50" i="1"/>
  <c r="AT50" i="1"/>
  <c r="AO38" i="1"/>
  <c r="AU72" i="1"/>
  <c r="AT38" i="1"/>
  <c r="AO60" i="1"/>
  <c r="AT60" i="1"/>
  <c r="AT72" i="1"/>
  <c r="AP66" i="1"/>
  <c r="AO66" i="1"/>
  <c r="AS65" i="1"/>
  <c r="AU65" i="1"/>
  <c r="AP64" i="1"/>
  <c r="AO64" i="1"/>
  <c r="AS62" i="1"/>
  <c r="AU62" i="1"/>
  <c r="AP59" i="1"/>
  <c r="AO59" i="1"/>
  <c r="AU59" i="1"/>
  <c r="AT59" i="1"/>
  <c r="AP54" i="1"/>
  <c r="AO44" i="1"/>
  <c r="AO46" i="1"/>
  <c r="AO47" i="1"/>
  <c r="AU43" i="1"/>
  <c r="AT43" i="1"/>
  <c r="AP41" i="1"/>
  <c r="AO41" i="1"/>
  <c r="AP40" i="1"/>
  <c r="AU40" i="1"/>
  <c r="AO40" i="1"/>
  <c r="AT40" i="1"/>
  <c r="AP36" i="1"/>
  <c r="AU36" i="1"/>
  <c r="AO36" i="1"/>
  <c r="AT36" i="1"/>
  <c r="AR34" i="1"/>
  <c r="AT34" i="1"/>
  <c r="AP29" i="1"/>
  <c r="AN23" i="1"/>
  <c r="AP23" i="1"/>
  <c r="AR31" i="1"/>
  <c r="AT31" i="1"/>
  <c r="AR22" i="1"/>
  <c r="AS22" i="1"/>
  <c r="AT3" i="1"/>
  <c r="AR33" i="1"/>
  <c r="AT33" i="1"/>
  <c r="F32" i="1"/>
  <c r="AR32" i="1"/>
  <c r="AS32" i="1"/>
  <c r="AP24" i="1"/>
  <c r="AR35" i="1"/>
  <c r="AP35" i="1"/>
  <c r="AP34" i="1"/>
  <c r="AP33" i="1"/>
  <c r="AO31" i="1"/>
  <c r="AR30" i="1"/>
  <c r="AR29" i="1"/>
  <c r="AO29" i="1"/>
  <c r="AP22" i="1"/>
  <c r="AR25" i="1"/>
  <c r="AE28" i="1"/>
  <c r="AR28" i="1"/>
  <c r="AN28" i="1"/>
  <c r="AN26" i="1"/>
  <c r="AR26" i="1"/>
  <c r="AS23" i="1"/>
  <c r="AS21" i="1"/>
  <c r="AO10" i="1"/>
  <c r="AE7" i="1"/>
  <c r="AO3" i="1"/>
  <c r="AU78" i="1"/>
  <c r="AU76" i="1"/>
  <c r="AU86" i="1"/>
  <c r="AS34" i="1"/>
  <c r="AU53" i="1"/>
  <c r="AU87" i="1"/>
  <c r="AT23" i="1"/>
  <c r="AS31" i="1"/>
  <c r="AU31" i="1"/>
  <c r="AT22" i="1"/>
  <c r="AU22" i="1"/>
  <c r="AQ3" i="1"/>
  <c r="AU23" i="1"/>
  <c r="AT26" i="1"/>
  <c r="AT29" i="1"/>
  <c r="AS29" i="1"/>
  <c r="AU29" i="1"/>
  <c r="AN32" i="1"/>
  <c r="AP32" i="1"/>
  <c r="AU32" i="1"/>
  <c r="AU34" i="1"/>
  <c r="AS33" i="1"/>
  <c r="AU33" i="1"/>
  <c r="AT35" i="1"/>
  <c r="AS35" i="1"/>
  <c r="AU35" i="1"/>
  <c r="AP30" i="1"/>
  <c r="AO30" i="1"/>
  <c r="AS30" i="1"/>
  <c r="AT30" i="1"/>
  <c r="AO27" i="1"/>
  <c r="AS27" i="1"/>
  <c r="AU27" i="1"/>
  <c r="AT27" i="1"/>
  <c r="AT25" i="1"/>
  <c r="AS25" i="1"/>
  <c r="AU21" i="1"/>
  <c r="AT21" i="1"/>
  <c r="AQ10" i="1"/>
  <c r="AP28" i="1"/>
  <c r="AO28" i="1"/>
  <c r="AT28" i="1"/>
  <c r="AS28" i="1"/>
  <c r="AS26" i="1"/>
  <c r="AP26" i="1"/>
  <c r="AO26" i="1"/>
  <c r="AP25" i="1"/>
  <c r="AO25" i="1"/>
  <c r="AU20" i="1"/>
  <c r="AU28" i="1"/>
  <c r="AO32" i="1"/>
  <c r="AU25" i="1"/>
  <c r="AT32" i="1"/>
  <c r="AU30" i="1"/>
  <c r="AU26" i="1"/>
</calcChain>
</file>

<file path=xl/sharedStrings.xml><?xml version="1.0" encoding="utf-8"?>
<sst xmlns="http://schemas.openxmlformats.org/spreadsheetml/2006/main" count="997" uniqueCount="377">
  <si>
    <t>MEDIDA</t>
  </si>
  <si>
    <t>CALIBRE</t>
  </si>
  <si>
    <t>MATERIA PRIMA
BD AD PP</t>
  </si>
  <si>
    <t>COLOR</t>
  </si>
  <si>
    <t>CLIENTE</t>
  </si>
  <si>
    <t>VELOCIDAD</t>
  </si>
  <si>
    <t>TEMPERATURA</t>
  </si>
  <si>
    <t>LENGTH</t>
  </si>
  <si>
    <t>SPEED</t>
  </si>
  <si>
    <t>COUNTER</t>
  </si>
  <si>
    <t>TIEMPO DE UN CICLO CON MOVIMIENTO</t>
  </si>
  <si>
    <t>MÁQUINA</t>
  </si>
  <si>
    <t>FECHA</t>
  </si>
  <si>
    <t>NOMBRE OPERARIO</t>
  </si>
  <si>
    <t>ANDRES</t>
  </si>
  <si>
    <t>SERGIO</t>
  </si>
  <si>
    <t>JHON</t>
  </si>
  <si>
    <t>DIVISIÓN</t>
  </si>
  <si>
    <t>7 X 10</t>
  </si>
  <si>
    <t>PP</t>
  </si>
  <si>
    <t>TRANSPARENTE</t>
  </si>
  <si>
    <t>128-129</t>
  </si>
  <si>
    <t>275-278</t>
  </si>
  <si>
    <t>CON MESA</t>
  </si>
  <si>
    <t>ORTIZ</t>
  </si>
  <si>
    <t>CANTIDAD UNIDADES ANTES DE LA TOMA DE TIEMPOS</t>
  </si>
  <si>
    <t>TIEMPOS</t>
  </si>
  <si>
    <t>1) 7:15
2) 8:30
3) 10:30</t>
  </si>
  <si>
    <t>TIEMPO EN SEG</t>
  </si>
  <si>
    <t>https://reloj-alarma.es/cronometro/#enabled=0&amp;msec=51597&amp;laps=4828.5352.5766.6250.6685.7318.7623.8125.8575.9158.9500.9943.10410.11036.11342.11730.12251.12662.13177.13652.14133.14575.15101.15515.16049.16475.17065.17533.17991.18449.18887.19292.19742.20191.20658.21108.21590.22059.22498.22931.23432.23865.24339.24731.25232.25756.26198.26650.27128.27554.28085.28532.29028.29446.29906.30365.30881.31340.31864.32315.32797.33199.33648.34050.34523.34997.35431.35906.36349.36847.37339.37841.38297.38756.39222.39681.40147.40598.41035.41573.42027.42480.42846.43331.43772.44238.44680.45234.45698.46120.46610.47106.47530.48005.48479.49380.49862.50371.50814.51261
https://reloj-alarma.es/cronometro/#enabled=0&amp;msec=51570&amp;laps=4668.5234.5726.6268.6676.7059.7484.7926.8394.8901.9355.9755.10231.10685.11126.11576.12145.12608.13072.13571.14058.14475.14933.15375.15909.16342.16789.17277.17698.18152.18589.19043.19492.19977.20443.20877.21432.21876.22343.22776.23284.23768.24218.24668.25067.25559.25992.26494.26952.27393.27901.28381.28866.29353.29801.30192.30711.31092.31628.32036.32517.32946.33718.34000.34387.34819.35262.35751.36201.36684.37167.37656.38144.38620.39040.39508.39975.40416.40868.41331.41801.42233.42734.43181.43661.44148.44630.45100.45550.45975.46443.46900.47383.47809.48365.48791.49248.49790.50161.50619.51149
https://reloj-alarma.es/cronometro/#enabled=0&amp;msec=51828&amp;laps=4778.5362.5865.6245.6630.7142.7597.8121.8591.9080.9599.10023.10479.10947.11413.11903.12337.12790.13256.13729.14190.14729.15093.15578.16078.16512.16951.17399.17936.18387.18879.19309.19799.20232.20666.21202.21603.22080.22529.23045.23536.24016.24446.24812.25310.25751.26185.26695.27161.27655.28147.28632.29038.29547.29940.30409.30836.31287.31713.32215.32712.33169.33661.34128.34622.35013.35522.35933.36450.36893.37475.37843.38321.38767.39211.39707.40094.40598.41008.41470.41938.42398.42846.43313.43796.44234.44762.45204.45699.46194.46662.47148.47630.48222.48620.49027.49469.49923.50383.50847.51312</t>
  </si>
  <si>
    <t>OBSERVACIONES</t>
  </si>
  <si>
    <t>El operario para la máquinas para empacar y escribir en cada uno de los paquetes, lo que hace parte de sus actividades pero podría continuar con el sellado</t>
  </si>
  <si>
    <t>HORA INICIO</t>
  </si>
  <si>
    <t>HORA FIN</t>
  </si>
  <si>
    <t>TIEMPO (H)</t>
  </si>
  <si>
    <t>UNIDADES DE TOMA DE TIEMPOS</t>
  </si>
  <si>
    <t>PAQUETES DE TOMA DE TIEMPOS</t>
  </si>
  <si>
    <t>OPERACIÓN 3 (PESO ESTIMADO POR BULTO)</t>
  </si>
  <si>
    <t>8 X 10</t>
  </si>
  <si>
    <t>GABRIEL QUINTERO</t>
  </si>
  <si>
    <t>4 X 8</t>
  </si>
  <si>
    <t>90-96</t>
  </si>
  <si>
    <t>291-298</t>
  </si>
  <si>
    <t>https://reloj-alarma.es/cronometro/#enabled=0&amp;msec=67031&amp;laps=4899.5528.6126.6744.7349.7960.8577.9191.9935.10625.11267.11902.12560.13278.13747.14326.14910.15509.16112.16668.17227.17818.18451.19110.19629.20285.21008.21501.22126.22686.23394.24084.24626.25319.26001.26486.27101.27684.28350.28974.29559.30119.30709.31368.32009.32591.33211.33843.34400.35095.35794.36309.36892.37517.38168.38778.39375.39969.40552.41191.41841.42491.43083.43636.44284.44884.45511.46125.46732.47350.48010.48716.49283.49826.50533.51150.51783.52366.53074.53527.54157.54824.55440.56084.56715.57322.57966.58535.59167.59790.60390.61017.61751.62382.63002.63573.64223.64848.65473.66115
https://reloj-alarma.es/cronometro/#enabled=0&amp;msec=66236&amp;laps=5517.5955.6504.7047.7704.8229.8832.9446.10059.10679.11278.11896.12504.13111.13744.14338.15020.15662.16263.16870.17536.18089.18678.19269.19861.20486.21153.21886.22364.23059.23587.24214.24828.25429.26028.26678.27253.28093.28611.29276.29902.30405.31077.31670.32288.32935.33534.34145.34694.35302.35902.36520.37096.37776.38377.38985.39645.40209.40837.41478.42118.42651.43310.43928.44518.45268.45784.46361.47018.47709.48304.48926.49551.50093.50709.51301.51926.52534.53109.53736.54301.54900.55569.56183.56817.57391.58041.58637.59262.59895.60512.61145.61794.62336.62914.63535.64187.64778.65386
https://reloj-alarma.es/cronometro/#enabled=0&amp;msec=66945&amp;laps=5169.5785.6394.6994.7627.8226.8843.9460.10042.10709.11277.11834.12492.13230.13900.14325.14959.15676.16435.16817.17528.18201.18826.19409.20043.20700.21258.21875.22394.23041.23650.24275.24876.25470.26128.26683.27305.27969.28566.29278.29733.30358.31124.31667.32324.32858.33469.34075.34666.35291.35958.36624.37258.37874.38473.39111.39733.40376.40975.41583.42173.42789.43347.44031.44606.45239.45881.46513.47113.47731.48322.48940.49546.50176.50780.51597.52047.52697.53330.53923.54546.55196.55679.56347.56988.57571.58432.58962.59429.60071.60696.61374.62088.62571.63346.63970.64469.65146.65654.66315</t>
  </si>
  <si>
    <t>El operario tuvo su tiempo de descano a las 9 de media hora, asimismo, hubo retrasos porqu el rollo no se encuentra en el mejor estado y se encuentra más templado del lado derecho que del izquierdo
Por esa razón, la velocidad se mantiene en 90 sabiendo que puede alcanzar una velocidad mayor</t>
  </si>
  <si>
    <t>TIEMPOS DE EMPACADO</t>
  </si>
  <si>
    <t>https://reloj-alarma.es/cronometro/#enabled=0&amp;msec=17469
https://reloj-alarma.es/cronometro/#enabled=0&amp;msec=25787
https://reloj-alarma.es/cronometro/#enabled=0&amp;msec=21201</t>
  </si>
  <si>
    <t>TIEMPO DE CORRECCIÓN DE ERRORES</t>
  </si>
  <si>
    <t>https://reloj-alarma.es/cronometro/#enabled=0&amp;msec=138044</t>
  </si>
  <si>
    <t>CONVERSIÓN DE UNIDADES</t>
  </si>
  <si>
    <t>DIFERENCIA</t>
  </si>
  <si>
    <t>PRODUCCION REAL EN UNA HORA (PAQUETES)</t>
  </si>
  <si>
    <t>PESO ESTIMADO EN UNA HORA (KG)</t>
  </si>
  <si>
    <t>SIN MESA</t>
  </si>
  <si>
    <t>10 X 16</t>
  </si>
  <si>
    <t>8 X 16</t>
  </si>
  <si>
    <t>6 X 9</t>
  </si>
  <si>
    <t>BD</t>
  </si>
  <si>
    <t>BLANCO</t>
  </si>
  <si>
    <t>JP</t>
  </si>
  <si>
    <t>369-370</t>
  </si>
  <si>
    <t>95-96</t>
  </si>
  <si>
    <t>BD - TROQUEL</t>
  </si>
  <si>
    <t>9 X 14</t>
  </si>
  <si>
    <t>371-407</t>
  </si>
  <si>
    <t xml:space="preserve">
https://reloj-alarma.es/cronometro/#enabled=0&amp;msec=62376&amp;laps=3960.4801.5104.5601.6167.6743.7356.7935.8505.9277.9901.10251.10951.11413.11984.12550.13192.13725.14409.14926.15500.16276.16675.17297.17842.18451.19050.19700.20296.21008.21442.22042.22592.23233.23725.24317.24917.25544.26177.26733.27300.27883.28475.29078.29691.30412.31057.31466.32395.32666.33225.33833.34461.35262.35658.36237.36810.37397.38006.38524.39357.39682.40232.40865.41478.42082.42724.43207.43773.44373.44965.45540.46173.47074.47378.47928.48473.49190.49690.50407.50959.51348.51906.52498.53076.53723.54373.55073.55472.56057.56731.57342.57788.58380.58959.59483.60080.60672.61309.61996
https://reloj-alarma.es/cronometro/#enabled=0&amp;msec=62665&amp;laps=4332.4952.5581.5988.6621.7170.7748.8371.9212.9546.10127.10711.11337.11880.12480.13054.13653.14387.15095.15354.15879.16513.17169.17736.18527.19194.19603.20119.20695.21319.21926.22461.23020.23586.24181.24811.25497.26169.26594.27095.27685.28260.29027.29411.29969.30574.31232.31780.32309.32894.33502.34102.34927.35292.35902.36500.37205.37643.38250.38783.39427.40177.40601.41135.41719.42285.42876.43501.44160.44685.45485.45885.46461.47217.47643.48290.48842.49424.50068.50609.51186.51783.52425.53154.53554.54037.54883.55226.55811.56400.57074.57641.58124.58795.59270.59840.60489.61065.61624.62215
https://reloj-alarma.es/cronometro/#enabled=0&amp;msec=63043&amp;laps=4296.4688.5287.5838.6382.7079.7533.8112.8699.9320.9947.10400.10946.11798.12195.12749.13323.14162.14499.15066.15649.16270.16840.17454.18161.18756.19534.19884.20404.20962.21560.22345.22748.23298.23877.24457.25003.25676.26282.26782.27390.27989.28515.29098.29661.30286.30897.31686.32044.32637.33392.33785.34494.34995.35571.36144.36729.37356.38027.38513.39301.39677.40343.40993.41439.42079.42610.43212.43780.44352.44935.45610.46087.46643.47381.48034.48385.49014.49606.50126.50717.51409.52068.52584.53172.53742.54518.54934.55509.56300.56642.57258.57847.58458.59196.59563.60217.60792.61342.62088.62458</t>
  </si>
  <si>
    <t>https://reloj-alarma.es/cronometro/#enabled=0&amp;msec=28940
https://reloj-alarma.es/cronometro/#enabled=0&amp;msec=27351
https://reloj-alarma.es/cronometro/#enabled=0&amp;msec=24931</t>
  </si>
  <si>
    <t>TIEMPO DE CAMBIO DE ROLLO</t>
  </si>
  <si>
    <t>https://reloj-alarma.es/cronometro/#enabled=0&amp;msec=439996</t>
  </si>
  <si>
    <t>6 X 14</t>
  </si>
  <si>
    <t>8 X 12</t>
  </si>
  <si>
    <t>100-107</t>
  </si>
  <si>
    <t>220-225</t>
  </si>
  <si>
    <t>BIENESTAR FAMILIAR</t>
  </si>
  <si>
    <t>18 X 24</t>
  </si>
  <si>
    <t>IMPRESO</t>
  </si>
  <si>
    <t>BAJA DENSIDAD</t>
  </si>
  <si>
    <t>FONDO</t>
  </si>
  <si>
    <t>https://reloj-alarma.es/cronometro/#enabled=0&amp;msec=158379</t>
  </si>
  <si>
    <t>16,5 X 24</t>
  </si>
  <si>
    <t>27-44</t>
  </si>
  <si>
    <t>28-44</t>
  </si>
  <si>
    <t>29-44</t>
  </si>
  <si>
    <t>30-44</t>
  </si>
  <si>
    <t>https://reloj-alarma.es/cronometro/#enabled=0&amp;msec=30617</t>
  </si>
  <si>
    <t>https://reloj-alarma.es/cronometro/#enabled=0&amp;msec=104671&amp;laps=7617.10534.12067.14032.15993.17961.19790.21783.23666.25697.27626.29578.31423.33513.35228.37314.39398.41081.43232.45278.47171.49532.51042.53146.55013.56587.59023.60400.62767.64713.66658.68483.70327.72483.74306.76248.78458.80391.82099.83950.85991.87792.90098.91765.93717.95711.97681.99760.101494.103493
https://reloj-alarma.es/cronometro/#enabled=0&amp;msec=104564&amp;laps=9088.11123.13214.14868.16787.18703.20695.22559.24611.26482.28528.30420.32278.34407.36311.38378.40553.42310.44045.46002.47812.49827.51960.53776.55486.57699.59476.61487.63467.65402.67842.69376.71094.72901.75091.77074.79241.81072.83057.84729.86874.88950.91031.92673.94485.96723.98847.100371.102323
https://reloj-alarma.es/cronometro/#enabled=0&amp;msec=106099&amp;laps=9099.11000.13151.14881.16656.18715.20648.22439.24525.26522.28499.30672.32500.34447.36522.38204.40138.42014.43932.45919.47906.49787.51731.53648.55571.57454.59539.61631.63398.65451.67605.69421.71448.73358.75275.77079.78962.81071.82924.85204.87103.88662.90820.92835.94731.96628.98630.100429.102462.104365</t>
  </si>
  <si>
    <t>OPERACIÓN 1 (PAQUETE)</t>
  </si>
  <si>
    <t>OPERACIÓN 2 (KILOS POR BULTO)</t>
  </si>
  <si>
    <t>https://reloj-alarma.es/cronometro/#enabled=0&amp;msec=316019</t>
  </si>
  <si>
    <t>Jhon se encuentra trabajando en la máquina de sellado con mesa, dado que la máquina de fondo está presentando fallas</t>
  </si>
  <si>
    <t>https://reloj-alarma.es/cronometro/#enabled=0&amp;msec=46775&amp;laps=3429.3952.4392.4753.5225.5696.6120.6549.6921.7357.7784.8408.8745.9114.9499.9935.10342.10765.11199.11649.12069.12566.12989.13488.13878.14300.14754.15175.15613.16040.16420.16823.17227.17679.18084.18502.18999.19374.19825.20292.20667.21104.21494.21945.22397.22786.23235.23686.24088.24568.24983.25451.25864.26326.26731.27183.27591.28027.28433.28854.29304.29697.30117.30569.30995.31450.31807.32211.32710.33099.33485.33888.34326.34733.35155.35574.35983.36448.36896.37292.37712.38101.38553.39001.39534.39922.40328.40797.41235.41612.41972.42361.42750.43127.43546.44109.44625.45093.45526.45916.46357
https://reloj-alarma.es/cronometro/#enabled=0&amp;msec=46868&amp;laps=3715.4072.4369.4794.5280.5705.6128.6537.6942.7304.7712.8128.8569.8984.9424.9844.10296.10687.11031.11531.11954.12448.12811.13264.13685.14150.14601.15049.15444.15912.16352.16753.17188.17565.17922.18296.18749.19204.19641.20078.20487.20940.21364.21756.22207.22641.23109.23529.23995.24476.24944.25428.26067.26552.27063.27533.28010.28468.28953.29466.29872.30276.30728.31178.31658.32094.32515.32888.33327.33733.34169.34625.35106.35530.35948.36369.36853.37246.37686.38098.38573.38965.39420.39898.40336.40759.41148.41614.42005.42473.42880.43333.43710.44165.44602.45084.45593.46027x1
https://reloj-alarma.es/cronometro/#enabled=0&amp;msec=47215&amp;laps=3745.4188.4676.5087.5511.5948.6429.6880.7301.7764.8173.8589.9004.9436.9842.10230.10680.11071.11526.11966.12387.12794.13199.13660.14104.14480.15009.15430.15866.16318.16755.17191.17613.18037.18446.18866.19275.19647.20069.20584.21064.21502.21938.22313.22735.23126.23550.24017.24422.24843.25281.25762.26185.26639.27028.27447.27899.28289.28740.29165.29616.30036.30473.30985.31483.32068.32558.33044.33525.33991.34523.35069.35554.35990.36441.36832.37329.37704.38095.38547.38924.39417.39867.40301.40700.41146.41601.42060.42550.42924.43376.43767.44142.44565.44981.45403.45829.46295.46731</t>
  </si>
  <si>
    <t>6 X 18</t>
  </si>
  <si>
    <t>LA SELECCIÓN</t>
  </si>
  <si>
    <t>139 - 140</t>
  </si>
  <si>
    <t>343 - 376</t>
  </si>
  <si>
    <t>PRODUCCION REAL EN EL TIEMPO RESTANTE (PAQUETES)</t>
  </si>
  <si>
    <t>TOTAL PESO</t>
  </si>
  <si>
    <t>PESO ESTIMADO EN EL TIEMPO RESTANTE (KG)</t>
  </si>
  <si>
    <t>TOTAL PAQUETES</t>
  </si>
  <si>
    <t>https://reloj-alarma.es/cronometro/#enabled=0&amp;msec=92195
https://reloj-alarma.es/cronometro/#enabled=0&amp;msec=334381
https://reloj-alarma.es/cronometro/#enabled=0&amp;msec=64615</t>
  </si>
  <si>
    <t>https://reloj-alarma.es/cronometro/#enabled=0&amp;msec=21882
https://reloj-alarma.es/cronometro/#enabled=0&amp;msec=13526
https://reloj-alarma.es/cronometro/#enabled=0&amp;msec=20379</t>
  </si>
  <si>
    <t>10 X 14</t>
  </si>
  <si>
    <t>AD</t>
  </si>
  <si>
    <t>BLANCA</t>
  </si>
  <si>
    <t>442-456</t>
  </si>
  <si>
    <t>El trabajador de la hora de la mañana se saltó la asignación de medidas, por lo que Jhon tuvo que sacar ese pedido de manera urgente. Asimismo, la máquina presenta fallas y se le realiza cambios de balineras y relleno de piezas</t>
  </si>
  <si>
    <t>9 X 18</t>
  </si>
  <si>
    <t>Aura Gele</t>
  </si>
  <si>
    <t>4 X 9</t>
  </si>
  <si>
    <t>Walteras</t>
  </si>
  <si>
    <t>Esta bolsa por lo pequeña tiende a enredarse más y a presentar mayor números de paradas de la máquina</t>
  </si>
  <si>
    <t>13,5 X 18</t>
  </si>
  <si>
    <t>NEGRO</t>
  </si>
  <si>
    <t>Se presentaron fallas en la válvula, por lo que se tuvo que parar la máquina durante hora y media (turno de la tarde, pero desde la mañana estuvo parada afectando a producción)</t>
  </si>
  <si>
    <t>10 X 18</t>
  </si>
  <si>
    <t>108 - 115</t>
  </si>
  <si>
    <t>https://reloj-alarma.es/cronometro/#enabled=0&amp;msec=605667</t>
  </si>
  <si>
    <t>https://reloj-alarma.es/cronometro/#enabled=0&amp;msec=56666
https://reloj-alarma.es/cronometro/#enabled=0&amp;msec=57056&amp;laps=5097.5736.6236.6779.7313.7779.8250.8796.9279.9856.10366.10895.11392.11905.12404.12971.13478.14024.14512.15027.15511.15997.16509.16947.17492.18050.18571.19115.19677.20193.20649.21166.21680.22193.22692.23222.23751.24291.24844.25357.25883.26414.26915.27400.27932.28448.28929.29473.29944.30471.30985.31533.32013.32514.33033.33567.34096.34563.35092.35561.36121.36607.37167.37633.38193.38678.39207.39691.40205.40751.41258.41845.42420.42906.43453.43953.44441.44971.45437.45935.46434.46937.47514.47995.48478.49022.49555.50040.50553.51035.51601.52068.52660.53113.53643.54174.54704.55188.55667.56214
https://reloj-alarma.es/cronometro/#enabled=0&amp;msec=56656&amp;laps=5096.5717.6280.6765.7265.7725.8234.8748.9237.9741.10269.10781.11310.11814.12324.12808.13352.13820.14367.14852.15348.15861.16377.16858.17403.17949.18433.18982.19497.19998.20467.20966.21511.22008.22541.23019.23565.24091.24613.25151.25668.26230.26761.27276.27742.28255.28770.29284.29738.30253.30753.31279.31801.32284.32781.33344.33869.34388.34900.35381.35884.36415.36947.37447.37931.38459.39062.40536.41066.41613.42127.42599.43078.43612.44106.44651.45121.45685.46170.46731.47262.47763.48301.48775.49253.49803.50288.50772.51294.51830.52315.52829.53330.53815.54300.54832.55298.55811.56350</t>
  </si>
  <si>
    <t>El rollo tenía una imperfección desde extrusión, por lo que salió mucho retal y presentaba problemas para sellar. Se hizo cambio de rollo</t>
  </si>
  <si>
    <t>420 - 436</t>
  </si>
  <si>
    <t>50 - 50</t>
  </si>
  <si>
    <t>https://reloj-alarma.es/cronometro/#enabled=0&amp;msec=58770</t>
  </si>
  <si>
    <t>https://reloj-alarma.es/cronometro/#enabled=0&amp;msec=21436</t>
  </si>
  <si>
    <t>12 X 18</t>
  </si>
  <si>
    <t>267 - 270</t>
  </si>
  <si>
    <t>https://reloj-alarma.es/cronometro/#enabled=0&amp;msec=37299</t>
  </si>
  <si>
    <t>14 X 18</t>
  </si>
  <si>
    <t>Rollos pegados, no se pudo trabajar bien, por eso apenas fueron 6 paquetes</t>
  </si>
  <si>
    <t>10 x 15</t>
  </si>
  <si>
    <t>70-70</t>
  </si>
  <si>
    <t>371 - 378</t>
  </si>
  <si>
    <t>https://reloj-alarma.es/cronometro/#enabled=0&amp;msec=1407510</t>
  </si>
  <si>
    <t>https://reloj-alarma.es/cronometro/#enabled=0&amp;msec=83491&amp;laps=1208.1660.2588.3379.4122.4865.5767.6582.7394.8168.8854.9752.10538.11451.12226.13123.13927.14792.15596.16430.17295.18126.18902.19837.20608.21502.22401.23148.23955.24812.25636.26462.27361.28124.29035.29792.30627.31510.32299.33146.34015.34867.35657.36559.37357.38240.39105.39833.40664.41489.42358.43270.44149.45000.45821.46611.47446.48269.49084.49951.50817.51638.52425.53325.54178.55039.55837.56610.57575.58576.59397.60284.61100.61827.62587.63578.64371.65248.66071.66923.67752.68600.69362.70255.71087.71941.72806.73601.74561.75275.76070.76814.77636.78586.79397.80295.81133.81864
https://reloj-alarma.es/cronometro/#enabled=0&amp;msec=87379&amp;laps=3414.4227.5020.5931.6787.7579.8338.9163.10003.10933.11803.12602.13497.14267.15155.15923.16803.17560.18415.19262.20171.20990.21772.22627.23476.24308.25116.26060.26928.27659.28515.29300.30156.31041.31878.32732.33504.34403.35203.36052.36835.37706.38564.39448.40315.41134.42028.42771.43604.44386.45223.46064.46892.47771.48563.49492.50281.51207.52001.52772.53676.54524.55464.56375.57088.57868.58692.59451.60171.61212.62045.62864.63699.64516.65404.66260.66987.67860.68758.69538.70378.71300.72098.72981.73844.74605.75400.76259.77121.77893.78767.79633.80422.81213.82013.82835.83773.84628.85417.86441
https://reloj-alarma.es/cronometro/#enabled=0&amp;msec=87926&amp;laps=3826.4461.5339.6085.6837.7645.8605.9685.10420.11277.12098.12918.13677.14556.15404.16242.17045.17903.18789.19598.20476.21334.22158.22990.23782.24654.25505.26366.27162.28002.28843.29663.30504.31286.32110.33102.33971.34767.35494.36319.37143.38006.38846.39606.40540.41380.42202.43087.43860.44593.45478.46316.47263.48046.48895.49813.50689.51545.52261.53112.53966.54818.55565.56463.57421.58373.59109.59899.60878.61610.62381.63161.63985.64762.65566.66432.67239.68137.69005.69933.70711.71576.72598.73406.74183.74913.75814.76533.77397.78268.79045.79898.80735.81582.82431.83213.84154.84927.85763.86646.87440</t>
  </si>
  <si>
    <t>https://reloj-alarma.es/cronometro/#enabled=0&amp;msec=22887</t>
  </si>
  <si>
    <t>https://reloj-alarma.es/cronometro/#enabled=0&amp;msec=28122
https://reloj-alarma.es/cronometro/#enabled=0&amp;msec=32543
https://reloj-alarma.es/cronometro/#enabled=0&amp;msec=29061</t>
  </si>
  <si>
    <t>CAMILO</t>
  </si>
  <si>
    <t>24 X 24</t>
  </si>
  <si>
    <t>RA</t>
  </si>
  <si>
    <t>PEDICURE</t>
  </si>
  <si>
    <t>50 - 52</t>
  </si>
  <si>
    <t>343 - 339</t>
  </si>
  <si>
    <t>https://reloj-alarma.es/cronometro/#enabled=0&amp;msec=249142</t>
  </si>
  <si>
    <t>https://reloj-alarma.es/cronometro/#enabled=0&amp;msec=119228&amp;laps=1724.6044.7216.8279.9464.10672.11780.12804.13981.15061.16188.17402.18490.19625.20897.22044.23160.24230.25224.26310.27381.28564.29780.30930.32068.33309.34345.35435.36594.37756.38944.40049.41092.42263.43349.44584.45645.46736.47780.49075.50164.51283.52388.53539.54626.55781.56934.58096.59309.60337.61524.62555.63693.64879.65952.67011.68199.69244.70407.71561.72683.73804.75128.76127.77279.78339.79405.80476.81745.82755.83972.85013.86248.87229.88510.89540.90612.91782.92908.94171.95243.96378.97562.98687.99772.100961.102036.103144.104255.105408.106440.107625.108671.109871.110879.112016.113378.114496.115527.116649.117803.118958
https://reloj-alarma.es/cronometro/#enabled=0&amp;msec=128918&amp;laps=6081.7056.8286.9454.10695.11997.13240.14458.15644.16904.18102.19401.20510.21820.22987.24220.25383.26695.27855.29121.30384.31575.32818.34098.35320.36649.37848.39017.40224.41466.42626.43936.45134.46335.47600.48723.50064.51312.52603.53791.55095.56248.57536.58661.59946.61163.62421.63685.64816.66095.67296.68478.69710.70976.72193.73426.74642.75826.77136.78426.79625.80916.82031.83244.84474.85656.87001.88208.89422.90702.91956.93187.94310.95630.96787.98005.99216.100404.101735.102915.104145.105375.106651.107925.109221.110468.111592.112903.113933.115210.116431.117735.118894.120238.121443.122679.123897.125071.126313.127420
https://reloj-alarma.es/cronometro/#enabled=0&amp;msec=128902&amp;laps=6121.6779.7864.9121.10344.11552.12889.13964.15059.16370.17684.18869.20128.21418.22634.23866.25048.26237.27468.28766.30028.31144.32418.33751.35009.36080.37436.38625.39768.40979.42272.43392.44750.45965.47288.48604.49789.50773.51993.53361.54691.55857.57106.58281.59538.60712.62027.63273.64509.65656.66830.68182.69383.70656.71875.72950.74262.75555.76631.78024.79242.80313.81283.82498.83279.84215.85430.92289.93422.94171.95182.96352.97611.98843.99966.101249.102584.103789.105096.106341.107458.108734.110015.111228.112339.113426.114644.115944.117154.118478.119739.121030.122124.123356.124819.125799.127122.128355</t>
  </si>
  <si>
    <t>https://reloj-alarma.es/cronometro/#enabled=0&amp;msec=315792</t>
  </si>
  <si>
    <t>5 X 8</t>
  </si>
  <si>
    <t>7 X 8</t>
  </si>
  <si>
    <t>97 - 61</t>
  </si>
  <si>
    <t>https://reloj-alarma.es/cronometro/#enabled=0&amp;msec=101977&amp;laps=5381.6141.7075.8036.9052.9965.10956.11876.12924.13853.14892.15840.16716.17744.18753.19691.20637.21603.22552.23564.24530.25537.26444.27348.28399.29340.30317.31285.32329.33202.34149.35179.36130.37126.38045.39024.40003.40975.41916.42868.43899.44844.45835.46864.47971.48828.49655.50669.51561.52449.53494.54485.55470.56297.57220.58139.59386.60349.61308.62243.63226.64224.65126.66137.66997.67960.69096.70019.70980.71923.72874.73870.74839.75850.76762.77773.78702.79667.80647.81590.82529.83559.84542.85509.86427.87327.88250.89308.90285.91285.92208.93207.94190.95157.96094.97124.98046.98947.99970.100902
https://reloj-alarma.es/cronometro/#enabled=0&amp;msec=102263&amp;laps=5463.6289.7265.8194.9156.10106.11089.12050.12964.13945.14883.15851.16844.17714.18747.19722.20676.21746.22774.23692.24598.25545.26481.27462.28499.29502.30424.31404.32329.33380.34315.35250.36215.37194.38121.39114.40113.40996.42066.42978.43916.44912.45876.46797.47808.48837.49586.50676.51645.52644.53595.54530.55560.56480.57416.58446.59396.60333.61376.62298.63264.64184.65152.66070.67167.68175.69158.70082.71073.72062.72953.73843.74811.75715.76806.77697.78706.79709.80741.81679.82602.83625.84622.85512.86448.87382.88332.89334.90298.91249.92226.93167.94211.95193.96177.97097.98105.99121.100144.101042.101952
https://reloj-alarma.es/cronometro/#enabled=0&amp;msec=102145&amp;laps=876.1811.2763.3729.4791.5680.6664.7568.8540.9504.10500.11441.12384.13345.14317.15378.16248.17182.18231.19161.20211.21185.22126.23044.24050.25281.26131.27057.27841.28785.29751.30796.31823.32726.33648.34618.35590.36508.37565.38611.39576.40482.41478.42393.43409.44298.45281.46218.47216.48135.49177.50065.51140.52081.53040.53962.54975.55940.56906.57919.58860.59799.60844.61801.62712.63600.64626.65639.66604.67616.68601.69486.70484.71497.72388.73353.74346.75335.76313.77228.78196.79193.80089.81061.82058.83081.83929.84991.85957.86798.87962.88929.89821.90762.91740.92693.93580.94563.95527</t>
  </si>
  <si>
    <t>SUPERMASAS</t>
  </si>
  <si>
    <t>La variación de la velocidad durante el proceso hace que la producción estimada y real varien entre ellas, por lo que produce uan diferencia mayor entre los dos</t>
  </si>
  <si>
    <t>https://reloj-alarma.es/cronometro/#enabled=0&amp;msec=459351</t>
  </si>
  <si>
    <t>https://reloj-alarma.es/cronometro/#enabled=0&amp;msec=88584
https://reloj-alarma.es/cronometro/#enabled=0&amp;msec=69024</t>
  </si>
  <si>
    <t>SAMUEL</t>
  </si>
  <si>
    <t>12 X 16</t>
  </si>
  <si>
    <t>FUCSIA</t>
  </si>
  <si>
    <t>12,5 X 48 CM</t>
  </si>
  <si>
    <t>80 - 85</t>
  </si>
  <si>
    <t>412 - 426</t>
  </si>
  <si>
    <t>https://reloj-alarma.es/cronometro/#enabled=0&amp;msec=70309&amp;laps=3845.4428.5081.5733.6364.7042.7683.8317.8957.9621.10309.11029.11637.12333.12997.13627.14218.14869.15578.16215.16930.17612.18212.18805.19483.20234.20831.21549.22190.22861.23518.24200.24868.25516.26124.26628.27357.27997.28676.29329.30028.30644.31369.32024.32666.33368.34007.34647.35255.35832.36513.37319.37916.38610.39244.39914.40572.41188.41820.42476.43188.43836.44476.45148.45829.46468.47133.47811.48511.49166.49849.50468.51076.51749.52355.53012.53682.54356.54975.55631.56300.57004.57676.58301.58956.59592.60300.60932.61612.62287.62943.63584.64204.64930.65572.66180.66827.67517.68188.68876
https://reloj-alarma.es/cronometro/#enabled=0&amp;msec=69996&amp;laps=533.1112.1849.2501.3136.3855.4448.5178.5803.6480.7136.7712.8425.9048.9752.10415.11065.11729.12370.13023.13704.14319.14973.15627.16263.16923.17647.18298.18908.19514.20185.20792.21488.22145.22824.23548.24209.24848.25525.26117.26820.27502.28144.28751.29452.30094.30761.31444.32087.32672.33438.34091.34744.35403.36010.36712.37337.37988.38624.39352.39928.40587.41259.41904.42625.43254.43924.44601.45200.45872.46473.47165.47890.48449.49121.49821.50544.51180.51808.52400.53072.53726.54429.55085.55791.56426.57081.57703.58324.58950.59666.60386.61000.61608.62300.62944.63594.64305.65012.65898
https://reloj-alarma.es/cronometro/#enabled=0&amp;msec=70285&amp;laps=3768.4427.5075.5758.6443.7082.7788.8491.9129.9799.10438.11075.11728.12429.13068.13722.14371.15015.15703.16362.16971.17612.18294.18959.19596.20275.20929.21548.22268.22876.23595.24156.24867.25487.26140.26827.27524.28167.28779.29461.30116.30741.31451.32131.32803.33435.34038.34739.35409.36027.36715.37371.38003.38667.39299.39979.40586.41307.41915.42629.43300.43844.44593.45231.45870.46500.47150.47788.48476.49170.49853.50506.51160.51831.52533.53204.53820.54411.55103.55788.56419.57140.57764.58380.59004.59577.60284.61021.61643.62234.62875.63606.64260.64959.65661.66332.67011.67643.68247.68885.69583</t>
  </si>
  <si>
    <t>El operario para la máquina por acumulación de paquetes, por lo que debe parar para empacar y escribir la medida en los paquetes, además de cambiar el formato por estar arrugado</t>
  </si>
  <si>
    <t>AD - TROQUELADO</t>
  </si>
  <si>
    <t>75 - 76</t>
  </si>
  <si>
    <t>https://reloj-alarma.es/cronometro/#enabled=0&amp;msec=280364</t>
  </si>
  <si>
    <t>https://reloj-alarma.es/cronometro/#enabled=0&amp;msec=22639
https://reloj-alarma.es/cronometro/#enabled=0&amp;msec=20269
https://reloj-alarma.es/cronometro/#enabled=0&amp;msec=18773</t>
  </si>
  <si>
    <t>https://reloj-alarma.es/cronometro/#enabled=0&amp;msec=149117</t>
  </si>
  <si>
    <t>https://reloj-alarma.es/cronometro/#enabled=0&amp;msec=40527&amp;laps=3523.4151.4835.5574.6247.6986.7758.8507.9207.9926.10638.11423.12158.12855.13606.14361.15064.15894.16563.17286.17992.18758.19438.20168.20964.21710.22422.23158.23879.24600.25326.26128.26828.27584.28269.28939.29704.30454.31175.31872.32595.33383.34156.34894.35556.36292.37071.37807.38558.39254.40078
https://reloj-alarma.es/cronometro/#enabled=0&amp;msec=41079&amp;laps=3802.4564.5095.5751.6409.7096.7906.8656.9374.10098.10771.11516.12267.12995.13695.14491.15238.15972.16638.17358.18099.18887.19561.20294.21042.21755.22531.23234.23999.24731.25512.26247.26916.27652.28356.29082.29774.30520.31345.32066.32790.33558.34321.35058.35810.36525.37242.38023.38756.39486
https://reloj-alarma.es/cronometro/#enabled=0&amp;msec=40091&amp;laps=3010.3602.4241.4969.5786.6505.7216.8001.8680.9442.10162.10922.11707.12450.13189.13923.14665.15426.16109.16795.17545.18337.19081.19814.20457.21250.21937.22636.23386.24149.24834.25571.26308.27102.27863.28548.29268.29967.30638.31401.32146.32921.33658.34381.35121.35841.36595.37295.38050.38811</t>
  </si>
  <si>
    <t>10 +1 + 1 X 20</t>
  </si>
  <si>
    <t>JOEL GALLARDO</t>
  </si>
  <si>
    <t>https://reloj-alarma.es/cronometro/#enabled=0&amp;msec=402340</t>
  </si>
  <si>
    <t>BD - HUECOS IZQ DER ARRIBA</t>
  </si>
  <si>
    <t>27 - 32</t>
  </si>
  <si>
    <t>https://reloj-alarma.es/cronometro/#enabled=0&amp;msec=102607&amp;laps=10842.12927.14655.16647.18320.20193.22064.23905.25718.27551.29319.31182.33071.34895.36679.38744.40659.42206.44207.46103.47928.49654.51462.53278.55149.57070.58877.60809.62590.64391.66263.68098.70038.71687.73726.75455.77320.79144.81046.82808.84702.86494.88358.90209.92078.93946.95569.97486.99599.101407
https://reloj-alarma.es/cronometro/#enabled=0&amp;msec=102222</t>
  </si>
  <si>
    <t>5 X 14</t>
  </si>
  <si>
    <t>Sensor del balancin estaba fallando, por lo que llego el mecánico desde las 10:00 hasta las 11:30</t>
  </si>
  <si>
    <t>4 X 14</t>
  </si>
  <si>
    <t>130 - 140</t>
  </si>
  <si>
    <t>381 - 390</t>
  </si>
  <si>
    <t>https://reloj-alarma.es/cronometro/#enabled=0&amp;msec=46866&amp;laps=3630.4169.4665.5074.5465.5985.6421.6795.7246.7654.8033.8435.8833.9297.9730.10184.10618.11073.11467.11920.12279.12746.13168.13556.13985.14463.14936.15344.15765.16221.16644.17057.17517.18017.18457.18908.19282.19769.20173.20578.21066.21471.21874.22234.22624.23058.23510.23938.24361.24804.25217.25585.26041.26444.26867.27319.27740.28178.28598.29049.29530.29928.30363.30814.31236.31723.32128.33266.33675.34081.34503.35001.35506.35906.36379.36817.37207.37665.38099.38520.38954.39359.39802.40247.40668.41065.41525.41901.42306.42776.43180.43634.44072.44479.44885.45259.45680.46119.46569
https://reloj-alarma.es/cronometro/#enabled=0&amp;msec=47050&amp;laps=3157.3657.4160.4546.5009.5417.5865.6281.6728.7121.7497.7889.8389.8716.9133.9608.9872.10258.10635.11041.11390.11857.12268.12750.13168.13610.14033.14425.14910.15337.15775.16154.16606.17033.17446.17872.18319.18704.19089.19501.19906.20374.20780.21256.21633.22157.22562.22997.23409.23848.24247.24680.25061.25390.25735.26184.26577.26953.27375.27777.28137.28621.28997.29419.29816.30248.30686.31128.31545.32000.32417.32849.33291.33704.34122.34512.34977.35434.35871.36308.36768.37186.37633.38072.38437.38890.39311.39733.40106.40498.40957.41363.41774.42180.42666.43073.43496.43913.44320.44786.45130.45661.46161
https://reloj-alarma.es/cronometro/#enabled=0&amp;msec=47050&amp;laps=3157.3657.4160.4546.5009.5417.5865.6281.6728.7121.7497.7889.8389.8716.9133.9608.9872.10258.10635.11041.11390.11857.12268.12750.13168.13610.14033.14425.14910.15337.15775.16154.16606.17033.17446.17872.18319.18704.19089.19501.19906.20374.20780.21256.21633.22157.22562.22997.23409.23848.24247.24680.25061.25390.25735.26184.26577.26953.27375.27777.28137.28621.28997.29419.29816.30248.30686.31128.31545.32000.32417.32849.33291.33704.34122.34512.34977.35434.35871.36308.36768.37186.37633.38072.38437.38890.39311.39733.40106.40498.40957.41363.41774.42180.42666.43073.43496.43913.44320.44786.45130.45661.46161</t>
  </si>
  <si>
    <t>https://reloj-alarma.es/cronometro/#enabled=0&amp;msec=27807</t>
  </si>
  <si>
    <t>https://reloj-alarma.es/cronometro/#enabled=0&amp;msec=42249&amp;laps=3924.4685.5676.6449.7264.8133.8995.9774.10570.11383.12140.12876.13708.14500.15259.15976.16756.17573.18380.19148.19948.20757.21527.22291.22988.23836.24607.25309.26108.26814.27572.28348.29108.29857.30608.31346.32130.32908.33701.34443.35209.35932.36700.37452.38228.38972.39732.40476.41335
https://reloj-alarma.es/cronometro/#enabled=0&amp;msec=42582&amp;laps=3891.4522.5250.5994.6751.7489.8209.9026.9714.10587.11318.12089.12860.13657.14402.15238.16018.16763.17513.18311.19047.19849.20661.21349.22117.22824.23556.24274.25034.25712.26497.27230.28136.28827.29546.30290.31103.31918.32753.33546.34288.35117.35835.36634.37425.38305.39161.39934.40700.41568
https://reloj-alarma.es/cronometro/#enabled=0&amp;msec=45636&amp;laps=4443.5216.6174.7033.7843.8690.9441.10303.11120.12010.12953.13822.14726.15598.16363.17207.18022.18792.19601.20231.21033.21704.22521.23404.24373.25080.25864.26697.27523.28432.29291.30248.31112.32116.32850.33776.34572.35409.36228.37086.37960.38856.39673.40544.41353.42162.42865.43713.44585.45291</t>
  </si>
  <si>
    <t>7 X 14</t>
  </si>
  <si>
    <t xml:space="preserve">https://reloj-alarma.es/cronometro/#enabled=0&amp;msec=46799&amp;laps=5507.5855.6335.6723.7143.7590.8037.8458.8838.9253.9695.10142.10591.10968.11353.11744.12164.12570.13005.13447.13803.14215.14645.15034.15468.15826.16276.16650.17102.17494.17945.18320.18759.19173.19547.20007.20415.20841.21249.21702.22121.22417.22855.23321.23712.24199.24571.24961.25395.25751.26183.26605.27023.27455.27854.28336.28712.29119.29493.29883.30288.30735.31107.31545.31967.32388.32812.33234.33678.34035.34425.34863.35304.35690.36070.36518.36968.37360.37749.38108.38544.38975.39400.39791.40210.40648.41099.41488.41927.42279.42691.43082.43458.43887.44240.44662.45055.45475.45789.46148.46539
</t>
  </si>
  <si>
    <t>8 X 14</t>
  </si>
  <si>
    <t>https://reloj-alarma.es/cronometro/#enabled=0&amp;msec=539563</t>
  </si>
  <si>
    <t>120 - 125</t>
  </si>
  <si>
    <t>268 - 270</t>
  </si>
  <si>
    <t>https://reloj-alarma.es/cronometro/#enabled=0&amp;msec=117647&amp;laps=1037.1933.3125.4197.5341.6494.7589.8765.9949.11006.12109.13246.14390.15469.16630.17781.18941.20005.21085.22197.23413.24605.25748.26861.28005.29117.30189.31325.32411.33548.34685.35860.36980.38117.39245.40253.41405.42597.43773.44933.46013.47125.48350.49517.50596.51701.52791.53926.54982.56174.57238.58470.59550.60518.61702.62846.63966.65038.66174.67462.68519.69678.70862.71965.73166.74294.75342.76493.77631.78710.79822.80934.82053.83310.84286.85397.86534.87742.88910.90094.91142.92373.93470.94598.95669.96862.97958.99129.100191.101365.102461.103550.104847.105829.106911.108046.109238.110430.111590
https://reloj-alarma.es/cronometro/#enabled=0&amp;msec=118664&amp;laps=5561.6496.7488.8240.9168.10160.10952.11944.12936.13906.15240.16304.17569.18745.19832.20961.22176.23121.24424.25656.26560.27656.28912.29993.31216.32232.33473.34609.35720.36816.37912.39105.40201.41232.42345.43512.44632.45882.47016.48072.49136.50344.51536.52584.53601.54840.55968.57169.58289.59376.60489.61568.62729.63832.64792.66017.67217.68360.69477.70633.71608.72856.74000.75104.76169.77409.78528.79729.80785.81880.83016.84136.85279.86393.87545.88560.89761.90977.92145.93240.94273.95417.96529.97656.98817.100008.101112.102121.103280.104473.105529.106601.107704.108984.110145.111240.112296.113449.114640.115744.116968
https://reloj-alarma.es/cronometro/#enabled=0&amp;msec=119707&amp;laps=6835.7891.8916.10020.11163.12387.13483.14596.15564.16772.17875.18820.20156.21339.22492.23635.24804.26020.27180.28108.29212.30284.31524.32540.33692.34684.35956.37124.38251.39411.40539.41708.42845.43941.44988.46172.47252.48500.49596.50652.51812.52924.54148.55195.56444.57500.58612.59691.60963.62084.63107.64244.65515.66556.67676.68803.69948.71003.72084.73235.74412.75484.76636.77804.78939.80068.81213.82284.83420.84580.85660.86796.87789.89028.90259.91395.92420.93619.94683.95756.96835.98059.99155.100348.101212.102604.103611.104803.105939.107172.108268.109292.110332.111491.112476.113756.114916.116011.117187.118268</t>
  </si>
  <si>
    <t>50 -52</t>
  </si>
  <si>
    <t>276 - 270</t>
  </si>
  <si>
    <t>https://reloj-alarma.es/cronometro/#enabled=0&amp;msec=38394
https://reloj-alarma.es/cronometro/#enabled=0&amp;msec=39662
https://reloj-alarma.es/cronometro/#enabled=0&amp;msec=42584</t>
  </si>
  <si>
    <t>14 X 20</t>
  </si>
  <si>
    <t>AMARILLO</t>
  </si>
  <si>
    <t>https://reloj-alarma.es/cronometro/#enabled=0&amp;msec=41924&amp;laps=2597.3084.3820.4581.5309.6148.6885.7629.8437.9166.9996.10796.11549.12421.13189.13924.14676.15428.16156.16932.17780.18493.19300.20124.20916.21741.22509.23292.24061.24868.25652.26340.27116.27941.28756.29532.30373.31156.31981.32780.33477.34261.35052.35796.36636.37364.38157.38924.39724.40493.41308
https://reloj-alarma.es/cronometro/#enabled=0&amp;msec=41570&amp;laps=2608.3511.4305.5072.5760.6545.7341.8120.8944.9720.10504.11295.12096.12915.13648.14426.15216.16040.16809.17585.18359.19200.19936.20743.21473.22238.23041.23811.24558.25393.26169.26905.27761.28472.29336.30032.30787.31281.31841.32376.33176.33872.34614.35254.36062.36830.37648.38545.39386.40153.40920
https://reloj-alarma.es/cronometro/#enabled=0&amp;msec=41711&amp;laps=2963.3672.4458.5256.6064.6736.7611.8401.9104.9947.10655.11476.12284.13095.13825.14584.15360.16148.17000.17824.18543.19262.20056.20793.21663.22457.23167.23906.24640.25510.26318.27097.27880.28674.29408.30176.31000.31840.32616.33371.34132.34882.35679.36440.37198.37960.38745.39558.40344.41096</t>
  </si>
  <si>
    <t>https://reloj-alarma.es/cronometro/#enabled=0&amp;msec=722142&amp;laps=478830</t>
  </si>
  <si>
    <t>24 X 45 CM</t>
  </si>
  <si>
    <t>CONSUL PUROS</t>
  </si>
  <si>
    <t>SIN TEMPERATURA (LAMINA)</t>
  </si>
  <si>
    <t>https://reloj-alarma.es/cronometro/#enabled=0&amp;msec=182877</t>
  </si>
  <si>
    <t>37 - 56</t>
  </si>
  <si>
    <t>https://reloj-alarma.es/cronometro/#enabled=0&amp;msec=782175&amp;laps=8167.11329.12780.14294.15938.17362.18938.20480.21946.23486.25090.26690.28073.29665.31194.32610.34275.35753.37350.38858.40417.41889.43363.44961.46450.48074.49569.51098.52761.54257.55772.57314.58807.60553.61894.63370.65662.67317.68911</t>
  </si>
  <si>
    <t>ANDERSON</t>
  </si>
  <si>
    <t>6 x 14</t>
  </si>
  <si>
    <t>155-157</t>
  </si>
  <si>
    <t>https://reloj-alarma.es/cronometro/#enabled=0&amp;msec=42762&amp;laps=560.933.1400.1747.2146.2554.2958.3288.3614.3963.4327.4715.5083.5514.5818.6235.6658.7028.7387.7805.8186.8563.8972.9330.9690.10061.10465.10858.11259.11658.12028.12340.12757.13070.13458.13861.14210.14594.14962.15337.15707.16082.16409.16827.17183.17587.17979.18318.18714.19098.19490.19838.20260.20595.21008.21384.21715.22202.22570.23006.23386.23785.24173.24613.24963.25360.25734.26090.26498.26915.27303.27710.28054.28412.28846.29235.29578.29979.30357.30669.31050.31418.31774.32175.32515.32889.33282.33681.34042.34398.34804.35194.35578.35978.36316.36692.37090.37450.37842
https://reloj-alarma.es/cronometro/#enabled=0&amp;msec=42785&amp;laps=3477.5007.5450.5802.6169.6521.6907.7342.7702.8049.8450.8833.9247.9588.9945.10297.10675.11066.11439.11873.12246.12586.12960.13350.13739.14145.14553.14939.15289.15649.16042.16424.16817.17188.17585.17935.18360.18711.19074.19465.19789.20153.20553.20910.21281.21706.22036.22443.22834.23193.23561.23969.24352.24721.25118.25525.25900.26242.26650.26978.27395.27737.28138.28516.28921.29297.29681.30045.30423.30814.31176.31568.31956.32304.32669.33088.33445.33833.34207.34611.35000.35362.35760.36096.36484.36908.37264.37659.38035.38427.38808.39157.39520.39937.40283.40673.41025.41416.41765.42138
https://reloj-alarma.es/cronometro/#enabled=0&amp;msec=42205&amp;laps=4158.4502.4870.5238.5574.5980.6375.6775.7198.7551.7961.8336.8709.9112.9479.9877.10220.10611.11000.11382.11751.12151.12501.12922.13263.13631.14063.14487.14831.15179.15522.15930.16256.16647.16989.17425.17798.18135.18516.18889.19264.19679.20045.20434.20855.21229.21535.21983.22414.22751.23174.23537.23924.24253.24611.24974.25345.25678.26059.26439.26830.27196.27550.27930.28326.28686.29079.29429.29802.30193.30553.30928.31319.31674.32038.32482.32857.33218.33592.33999.34391.34775.35183.35543.35940.36335.36704.37109.37496.37888.38279.38731.39079.39471.39820.40279.40603.40983.41306.41734</t>
  </si>
  <si>
    <t>33 - 34</t>
  </si>
  <si>
    <t>292 - 300</t>
  </si>
  <si>
    <t>33-34</t>
  </si>
  <si>
    <t>https://reloj-alarma.es/cronometro/#enabled=0&amp;msec=117068</t>
  </si>
  <si>
    <t>https://reloj-alarma.es/cronometro/#enabled=0&amp;msec=170512
https://reloj-alarma.es/cronometro/#enabled=0&amp;msec=170241&amp;laps=1363.3308.5044.6735.8416.10244.11884.13596.15364.17164.18884.20451.22235.23921.25796.27507.29180.30915.32659.34412.35957.37876.39545.41500.43000.44684.46402.48210.49900.51700.53276.55075.56827.58651.60339.62212.63900.65678.67380.69027.70841.72769.74338.75892.77581.79371.81156.82756.84643.86477.88106.89811.91536.93256.94987.96700.98427.100284.102106.103600.105100.106757.108333.109856.111615.113268.114947.116324.117978.119613.121427.123116.124676.126145.127519.129044.130580.132144.133676.135199.136724.138275.139795.141436.142981.144468.146044.147524.149132.150610.152307.153645.155127.156792.158276.159887.161516.163117.164586</t>
  </si>
  <si>
    <t>8 X 18</t>
  </si>
  <si>
    <t>La termacupla se encuentra fallando, lo que genera una variación de temperatura y no permite que el material se corte de manera correcta y que, a la vez, se pegue en la cuchilla de corte</t>
  </si>
  <si>
    <t>90 - 96</t>
  </si>
  <si>
    <t>293 - 301</t>
  </si>
  <si>
    <t xml:space="preserve">https://reloj-alarma.es/cronometro/#enabled=0&amp;msec=68653&amp;laps=3983.4593.5262.5897.6490.7092.7707.8335.8948.9523.10112.10738.11410.12066.12658.13220.13850.14463.15060.15710.16335.16995.17612.18222.18858.19430.20039.20659.21344.21950.22589.23289.23930.24571.25113.25702.26359.26933.27508.28199.28788.29385.29994.30619.31266.31860.32464.33112.33691.34353.34975.35560.36218.36836.37424.38063.38705.39287.39842.40570.41165.41724.42338.42997.43622.44249.44895.45485.46095.46716.47349.47973.48635.49259.49878.50417.51107.51675.52305.52972.53602.54201.54819.55457.56092.56656.57296.57904.58535.59181.59783.62632.63195.63736.64295.64905.65478.66122.66756
</t>
  </si>
  <si>
    <t>28 x 26</t>
  </si>
  <si>
    <t>38 x 26</t>
  </si>
  <si>
    <t>16 x 24</t>
  </si>
  <si>
    <t>18 x 24</t>
  </si>
  <si>
    <t>CAPUCHO (MÁS GRANDE QUE LA MESA)</t>
  </si>
  <si>
    <t>https://reloj-alarma.es/cronometro/#enabled=0&amp;msec=335332</t>
  </si>
  <si>
    <t>12 x 18</t>
  </si>
  <si>
    <t>100 - 102</t>
  </si>
  <si>
    <t>378 - 380</t>
  </si>
  <si>
    <t>https://reloj-alarma.es/cronometro/#enabled=0&amp;msec=62043&amp;laps=3060.3620.4118.4750.5349.5932.6495.7155.7754.8402.8951.9550.10125.10731.11315.11920.12470.13088.13670.14268.14877.15443.16057.16624.17148.17664.18254.18810.19401.20002.20539.21083.21707.22313.22899.23462.24077.24668.25275.25825.26400.27021.27613.28154.28777.29401.29948.30532.31091.31665.32255.32852.33452.34078.34692.35324.35964.36528.37138.37746.38319.38895.39393.39975.40548.41098.41671.42213.42812.43410.43976.44583.45157.45699.46321.46913.47512.48103.48677.49281.49850.50440.51014.51614.52232.52794.53418.53983.54567.55124.55707.56254.56829.57427.58043.58636.59258.59790.60414.60979.61561
https://reloj-alarma.es/cronometro/#enabled=0&amp;msec=60331&amp;laps=1748.2280.2871.3453.4002.4592.5167.5823.6339.6896.7437.8078.8589.9185.9783.10291.10757.11272.11779.12321.12869.13410.13935.14550.15020.15530.16006.16513.17321.17934.18593.19164.19788.20389.20981.21546.22162.22785.23334.23891.24449.25014.25664.26228.26782.27339.27936.28543.29099.29732.30339.30911.31545.32103.32678.33242.33799.34432.34998.35580.36186.36763.37329.37934.38499.39099.39656.40272.40863.41435.42001.42595.43193.43749.44379.44896.45463.46070.46693.47268.47817.48437.49023.49590.50195.50820.51419.51932.52558.53141.53716.54311.54929.55470.56028.56669.57256.57858.58430.59040.59705
https://reloj-alarma.es/cronometro/#enabled=0&amp;msec=61704&amp;laps=2528.3244.3834.4392.4932.5549.6180.6739.7321.7911.8439.9014.9628.10220.10778.11409.11984.12599.13172.13787.14355.14920.15503.16075.16650.17258.17824.18405.19003.19604.20219.20784.21366.21965.22556.23163.23738.24320.24926.25467.26072.26657.27241.27814.28378.28945.29556.30134.30700.31275.31881.32405.33053.33646.34218.34860.35433.36024.36624.37190.37770.38402.38985.39568.40150.40749.41316.41922.42471.43074.43678.44251.44835.45399.46000.46582.47154.47737.48351.48892.49517.50066.50608.51223.51769.52396.53003.53540.54175.54766.55374.55906.56540.57138.57753.58343.58868.59441.60016.60635</t>
  </si>
  <si>
    <t>114 - 116</t>
  </si>
  <si>
    <t>380 - 382</t>
  </si>
  <si>
    <t>12 x 16</t>
  </si>
  <si>
    <t>110 - 112</t>
  </si>
  <si>
    <t>ROLDAN</t>
  </si>
  <si>
    <t>PESO DEL ROLLO</t>
  </si>
  <si>
    <t>TIEMPO DE ELABORACION DEL ROLLO</t>
  </si>
  <si>
    <t>CORTE DEL ROLLO</t>
  </si>
  <si>
    <t>VERIFICACIÓN DEL ESTADO DEL ROLLO</t>
  </si>
  <si>
    <t>PREPARACIÓN DE LA MÁQUINA</t>
  </si>
  <si>
    <t>RAPHAEL</t>
  </si>
  <si>
    <t>IMPRESORA</t>
  </si>
  <si>
    <t>PREPARAR TINTA</t>
  </si>
  <si>
    <t>BAJAR RODILLOS</t>
  </si>
  <si>
    <t>https://reloj-alarma.es/cronometro/#enabled=0&amp;msec=73593</t>
  </si>
  <si>
    <t>ELECCIÓN, COLOCACIÓN Y MONTAJE FOTOPOLIMERO</t>
  </si>
  <si>
    <t>https://reloj-alarma.es/cronometro/#enabled=0&amp;msec=1569852</t>
  </si>
  <si>
    <t>https://reloj-alarma.es/cronometro/#enabled=0&amp;msec=104174&amp;laps=50994</t>
  </si>
  <si>
    <t>SUBIR RODILLOS CON CIREL</t>
  </si>
  <si>
    <t>TIEMPO CAMBIO Y PREPARACION DE ROLLO</t>
  </si>
  <si>
    <t>AJUSTE Y POSICIONAMIENTO DE RODILLOS</t>
  </si>
  <si>
    <t>Los fotopolimeros son colocados en los rodillos correspondientes con unas líneas de guía que tienen y según diseño progarmado
Corrección de error por colocación erronea del fotopolimero al minuto 9 de 'elección, colocación y montaje fotopolimero'
La velocidad del motor depende de la tinta, de las prensas, de calidad, el operario, la máquina, entre lineaturas mas alta (800, 900, 100, 1600) menos paso de tinta y entre lineaturas más baja (60, 100 lineas por puldada^2) hay más paso de tinta</t>
  </si>
  <si>
    <t>https://reloj-alarma.es/cronometro/#enabled=0&amp;msec=174501</t>
  </si>
  <si>
    <t>TAREAS EXTRAS (AJUSTE Y BUSQUEDADE HERRAMIENTAS)</t>
  </si>
  <si>
    <t>https://reloj-alarma.es/cronometro/#enabled=0&amp;msec=63260</t>
  </si>
  <si>
    <t>https://reloj-alarma.es/cronometro/#enabled=0&amp;msec=446907</t>
  </si>
  <si>
    <t>VERIFICACION Y AJUSTE DE ESTADO DE IMPRESIÓN</t>
  </si>
  <si>
    <t>18 PULGADAS</t>
  </si>
  <si>
    <t>DISTRIBUCIONES BUCARAMANGA</t>
  </si>
  <si>
    <t>38,7M/min
52,2M/min</t>
  </si>
  <si>
    <t>CORRECCION DE ERRORES</t>
  </si>
  <si>
    <t>https://reloj-alarma.es/cronometro/#enabled=0&amp;msec=329084</t>
  </si>
  <si>
    <t>7:50 - 9:40</t>
  </si>
  <si>
    <t>RETIRAR RETAL DE TUBO PARA IMPRESIÓN</t>
  </si>
  <si>
    <t>https://reloj-alarma.es/cronometro/#enabled=0&amp;msec=91466</t>
  </si>
  <si>
    <t>TIEMPO DE IMPRESIÓN</t>
  </si>
  <si>
    <t>9:50 - 10:52</t>
  </si>
  <si>
    <t>https://reloj-alarma.es/cronometro/#enabled=0&amp;msec=583979
https://reloj-alarma.es/cronometro/#enabled=0&amp;msec=330269</t>
  </si>
  <si>
    <t>54kg</t>
  </si>
  <si>
    <t>1 h</t>
  </si>
  <si>
    <t xml:space="preserve"> https://reloj-alarma.es/cronometro/#enabled=0&amp;msec=106638
https://reloj-alarma.es/cronometro/#enabled=0&amp;msec=116236
https://reloj-alarma.es/cronometro/#enabled=0&amp;msec=43700</t>
  </si>
  <si>
    <t>https://reloj-alarma.es/cronometro/#enabled=0&amp;msec=3688459</t>
  </si>
  <si>
    <t>5 PULGADAS</t>
  </si>
  <si>
    <t>EL SEMBRADOR</t>
  </si>
  <si>
    <t>35,4 M/min
38M/min</t>
  </si>
  <si>
    <t>17kg</t>
  </si>
  <si>
    <t>https://reloj-alarma.es/cronometro/#enabled=0&amp;msec=2307260</t>
  </si>
  <si>
    <t>38 min</t>
  </si>
  <si>
    <t>4:48 - 5:36</t>
  </si>
  <si>
    <t>https://reloj-alarma.es/cronometro/#enabled=0&amp;msec=110974
https://reloj-alarma.es/cronometro/#enabled=0&amp;msec=55053</t>
  </si>
  <si>
    <t>35,2 M/min</t>
  </si>
  <si>
    <t>NUMERO DE TINTAS INVOLUCRADAS</t>
  </si>
  <si>
    <t xml:space="preserve">https://reloj-alarma.es/cronometro/#enabled=0&amp;msec=26684 + https://reloj-alarma.es/cronometro/#enabled=0&amp;msec=28652 + https://reloj-alarma.es/cronometro/#enabled=0&amp;msec=29053
</t>
  </si>
  <si>
    <t>https://reloj-alarma.es/cronometro/#enabled=0&amp;msec=114899</t>
  </si>
  <si>
    <t>26,70 kg</t>
  </si>
  <si>
    <t>https://reloj-alarma.es/cronometro/#enabled=0&amp;msec=2446376</t>
  </si>
  <si>
    <t>https://reloj-alarma.es/cronometro/#enabled=0&amp;msec=61790</t>
  </si>
  <si>
    <t>https://reloj-alarma.es/cronometro/#enabled=0&amp;msec=52152</t>
  </si>
  <si>
    <t>LIMPIAR TINTAS DE SUPERFICIES</t>
  </si>
  <si>
    <t>9:10 - 9:50</t>
  </si>
  <si>
    <t>16 PULGADAS</t>
  </si>
  <si>
    <t>RBD</t>
  </si>
  <si>
    <t>31kg</t>
  </si>
  <si>
    <t>13,75 PUL</t>
  </si>
  <si>
    <t>HENRY ROMERO</t>
  </si>
  <si>
    <t>EXTRUSORA PP</t>
  </si>
  <si>
    <t>https://reloj-alarma.es/cronometro/#enabled=0&amp;msec=3543014</t>
  </si>
  <si>
    <t>https://reloj-alarma.es/cronometro/#enabled=0&amp;msec=1975201</t>
  </si>
  <si>
    <t>https://reloj-alarma.es/cronometro/#enabled=0&amp;msec=267190</t>
  </si>
  <si>
    <t>https://reloj-alarma.es/cronometro/#enabled=0&amp;msec=212495</t>
  </si>
  <si>
    <t>https://reloj-alarma.es/cronometro/#enabled=0&amp;msec=4079385</t>
  </si>
  <si>
    <t>https://reloj-alarma.es/cronometro/#enabled=0&amp;msec=4714790</t>
  </si>
  <si>
    <t>Falta prensar y arrancar, duró más de dos horas parada la máquina durante la preparación del rollo
https://reloj-alarma.es/cronometro/#enabled=0&amp;msec=8028453</t>
  </si>
  <si>
    <t>https://reloj-alarma.es/cronometro/#enabled=0&amp;msec=162624</t>
  </si>
  <si>
    <t>LA NUEVA</t>
  </si>
  <si>
    <t>https://reloj-alarma.es/cronometro/#enabled=0&amp;msec=8179429</t>
  </si>
  <si>
    <t>32,5 kg
33,98 kg</t>
  </si>
  <si>
    <t>https://reloj-alarma.es/cronometro/#enabled=0&amp;msec=16631</t>
  </si>
  <si>
    <t>FELIZ DAVID CASTLLO</t>
  </si>
  <si>
    <t>24 PULGADAS</t>
  </si>
  <si>
    <t>https://reloj-alarma.es/cronometro/#enabled=0&amp;msec=59532</t>
  </si>
  <si>
    <t>BOLSA PEQUEÑA</t>
  </si>
  <si>
    <t>https://reloj-alarma.es/cronometro/#enabled=0&amp;msec=49666</t>
  </si>
  <si>
    <t>TIEMPO DE EXTRUSIÓN</t>
  </si>
  <si>
    <t>CORTE Y VERIFICACIÓN DE CALIDAD DEL ROLLO</t>
  </si>
  <si>
    <t>PREPARAR MEZCLA</t>
  </si>
  <si>
    <t>EMPACAR Y PONER ETIQUETA</t>
  </si>
  <si>
    <t>BAJAR Y PESAR ROLLO</t>
  </si>
  <si>
    <t>https://reloj-alarma.es/cronometro/#enabled=0&amp;msec=102518</t>
  </si>
  <si>
    <t>https://reloj-alarma.es/cronometro/#enabled=0&amp;msec=13264</t>
  </si>
  <si>
    <t>https://reloj-alarma.es/cronometro/#enabled=0&amp;msec=29978</t>
  </si>
  <si>
    <t>https://reloj-alarma.es/cronometro/#enabled=0&amp;msec=50262</t>
  </si>
  <si>
    <t>https://reloj-alarma.es/cronometro/#enabled=0&amp;msec=37265</t>
  </si>
  <si>
    <t>https://reloj-alarma.es/cronometro/#enabled=0&amp;msec=36402</t>
  </si>
  <si>
    <t>https://reloj-alarma.es/cronometro/#enabled=0&amp;msec=39598</t>
  </si>
  <si>
    <t>El bajar y pesar el rollo puede tomar más o menos tiempo dependiendo del peso del rollo</t>
  </si>
  <si>
    <t>RPPTRSTA45C0.9CMNT0</t>
  </si>
  <si>
    <t>45 CM</t>
  </si>
  <si>
    <t>RBDTRSTA11.5C1NT0</t>
  </si>
  <si>
    <t>11,5 PULGADAS</t>
  </si>
  <si>
    <t>HALADOR CALIBRE</t>
  </si>
  <si>
    <t>REVOLUCIONES MOTOR PRINCIPAL</t>
  </si>
  <si>
    <t>22.40 REVOLUCIONES POR MINUTO</t>
  </si>
  <si>
    <t>https://reloj-alarma.es/cronometro/#enabled=0&amp;msec=6210091</t>
  </si>
  <si>
    <t>41,20 KG</t>
  </si>
  <si>
    <t>https://reloj-alarma.es/cronometro/#enabled=0&amp;msec=7967755</t>
  </si>
  <si>
    <t>23,08 KG</t>
  </si>
  <si>
    <t>FRUTOX</t>
  </si>
  <si>
    <t>COLORES</t>
  </si>
  <si>
    <t>BLANCO
NARANJA
VERDE CLARO
VERDE OSCURO</t>
  </si>
  <si>
    <t>VERTIR TINTA O ALCOHOL MANUAL (DE CUBETA)</t>
  </si>
  <si>
    <t>https://reloj-alarma.es/cronometro/#enabled=0&amp;msec=39968</t>
  </si>
  <si>
    <t>4 PULGADAS
REAL: 4 1/4 PULGADAS</t>
  </si>
  <si>
    <t>https://reloj-alarma.es/cronometro/#enabled=0&amp;msec=15131
https://reloj-alarma.es/cronometro/#enabled=0&amp;msec=20597</t>
  </si>
  <si>
    <t>https://reloj-alarma.es/cronometro/#enabled=0&amp;msec=26878  (Mientras esta la máquina en movimiento se realiza el ajuste de los rodillos y la verificación del estado de impresión)</t>
  </si>
  <si>
    <t>https://reloj-alarma.es/cronometro/#enabled=0&amp;msec=154822
https://reloj-alarma.es/cronometro/#enabled=0&amp;msec=278865
https://reloj-alarma.es/cronometro/#enabled=0&amp;msec=174985
https://reloj-alarma.es/cronometro/#enabled=0&amp;msec=56483
Subir el rollo a imprimir (No se para la máquina): https://reloj-alarma.es/cronometro/#enabled=0&amp;msec=16457    https://reloj-alarma.es/cronometro/#enabled=0&amp;msec=22390
Corte de la lamina, bajar rollo y ajuste del tubo de carton: https://reloj-alarma.es/cronometro/#enabled=0&amp;msec=173632
Buscar rollo (No se para la maquina):   https://reloj-alarma.es/cronometro/#enabled=0&amp;msec=25272</t>
  </si>
  <si>
    <t xml:space="preserve">12,65 kg
14,75 kg
15,38 kg
13,30 kg
14,12 kg
</t>
  </si>
  <si>
    <t xml:space="preserve">https://reloj-alarma.es/cronometro/#enabled=0&amp;msec=1391158
https://reloj-alarma.es/cronometro/#enabled=0&amp;msec=1485861
https://reloj-alarma.es/cronometro/#enabled=0&amp;msec=1385861
https://reloj-alarma.es/cronometro/#enabled=0&amp;msec=1327517
https://reloj-alarma.es/cronometro/#enabled=0&amp;msec=1301175
</t>
  </si>
  <si>
    <t>3:57 - 4:20
4:23 - 4:47
4:52 - 5:15
5:18 - 5:40
5:42 - 6:03</t>
  </si>
  <si>
    <t>40,07 Hz
12,3 - 13,1 A</t>
  </si>
  <si>
    <t>La medida de la boquilla multiplicada por 8, da el resultado de la medida de la bobina
La Extrusora La Nueva el tornillo principal se encuentra descalibrado, por lo que la velocidad máxima de la extrusora es de 45 y anda en 40,07, cuando normalmente este tipo de extrusoras se manejan a un 70% de productividad. Al no encontrarse en óptimas condiciones, el jefe de producción con experiencia indica que es complejo aumentar la producción al no estar calibrado y que es necesario una revisión para aumentar la producción, además, por esta falta de calibración el aumento o disminución de la velocidad no ofrece valores reales de resultados
Además, se le preguntó por los materiales que salen pegados, eso es resultado del tipo de materias primas y las mezclas obtenidas en la mezcladora. Los diferentes tipos de materias primas y sus diferentes procedencias hacen que las variables de cada máquina sean modificados para obtener el resultado deseado. Asimismo, dependiendo el material, hay algunos que son más o menos maleables dependiendo del proveedor, los cuales permiten que se demoren más en el tornillo de arquímedes y disminuya su calibre, o se demore menos y aumente el calibre por la alta velocidad a la que sale</t>
  </si>
  <si>
    <t>https://reloj-alarma.es/cronometro/#enabled=0&amp;msec=44208</t>
  </si>
  <si>
    <t>https://reloj-alarma.es/cronometro/#enabled=0&amp;msec=29652</t>
  </si>
  <si>
    <t>https://reloj-alarma.es/cronometro/#enabled=0&amp;msec=25442</t>
  </si>
  <si>
    <t>https://reloj-alarma.es/cronometro/#enabled=0&amp;msec=9276020</t>
  </si>
  <si>
    <t>39,46 kg</t>
  </si>
  <si>
    <t>Lo que determina la medida de la bobina (mas grande o pequeña) es la fuerza del aire a presion de un tubo en la parte de la corona</t>
  </si>
  <si>
    <t>El impresor el fin de semana se lesionó en el dedo de la mano izquierda, por lo que a veces el dolor impide realizar el trabajo de manera óptima
Notificación: Varios de los rollos extruidos tienen más de 4 pulgadas
El primer rollo (12,65 kg) no se tomó tiempos, los demás sí
Algunas notas están en el celular</t>
  </si>
  <si>
    <t>10 PULGADAS</t>
  </si>
  <si>
    <t>BIMAQ</t>
  </si>
  <si>
    <t>https://reloj-alarma.es/cronometro/#enabled=0&amp;msec=29253</t>
  </si>
  <si>
    <t>https://reloj-alarma.es/cronometro/#enabled=0&amp;msec=11744</t>
  </si>
  <si>
    <t>https://reloj-alarma.es/cronometro/#enabled=0&amp;msec=21798</t>
  </si>
  <si>
    <t>https://reloj-alarma.es/cronometro/#enabled=0&amp;msec=23277</t>
  </si>
  <si>
    <t>PESO NETO BULTO (KG) TOMA DE TIEMPOS</t>
  </si>
  <si>
    <t>PESO NETO BULTO (KG) (ANTES DE LA TOMA DE TIEMPOS</t>
  </si>
  <si>
    <t>PESO PROMEDIO C/PAQUETE DEL BULTO</t>
  </si>
  <si>
    <t>PESO PROMEDIO C/PAQUETE PESADO</t>
  </si>
  <si>
    <t>BOLSAS POR PAQUETE</t>
  </si>
  <si>
    <t>REFERENCIAS</t>
  </si>
  <si>
    <t>https://reloj-alarma.es/cronometro/#enabled=0&amp;msec=67310
https://reloj-alarma.es/cronometro/#enabled=0&amp;msec=66236
https://reloj-alarma.es/cronometro/#enabled=0&amp;msec=66945</t>
  </si>
  <si>
    <t>TIEMPO EN SEGUNDOS CAMBIOS DE ROOLO</t>
  </si>
  <si>
    <t>TIEMPO EN SEGUNDOS EMPACADO</t>
  </si>
  <si>
    <t>TIEMPO EN SEGUNDOS CORRECCIÓN DE ERRORES</t>
  </si>
  <si>
    <t>https://reloj-alarma.es/cronometro/#enabled=0&amp;msec=158604</t>
  </si>
  <si>
    <t>El operario tuvo su tiempo de descano a las 9 de media hora, asimismo, hubo retrasos porque el rollo no se encuentra en el mejor estado y se encuentra más templado del lado derecho que del izquierdo
Por esa razón, la velocidad se mantiene en 90 sabiendo que puede alcanzar una velocidad mayor</t>
  </si>
  <si>
    <t>AJUSTE Y POSICIONAMIENTO DE CONOS</t>
  </si>
  <si>
    <t>https://reloj-alarma.es/cronometro/#enabled=0&amp;msec=1100035&amp;laps=475658.515273.615761.635412.691236.824691.846456.897416.1026285
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t>
  </si>
  <si>
    <t>https://reloj-alarma.es/cronometro/#enabled=0&amp;msec=795135&amp;laps=375478.398572.475761.491312.532376.624691.676456.717236.766285</t>
  </si>
  <si>
    <t>https://reloj-alarma.es/cronometro/#enabled=0&amp;msec=46661</t>
  </si>
  <si>
    <t>BLANCO
AMARILLO</t>
  </si>
  <si>
    <t>40 MIN</t>
  </si>
  <si>
    <t>https://reloj-alarma.es/cronometro/#enabled=0&amp;msec=223721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</si>
</sst>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u/>
      <sz val="11"/>
      <color theme="10"/>
      <name val="Calibri"/>
      <family val="2"/>
      <scheme val="minor"/>
    </font>
    <font>
      <b/>
      <sz val="11"/>
      <color theme="0"/>
      <name val="Calibri"/>
      <family val="2"/>
      <scheme val="minor"/>
    </font>
    <font>
      <sz val="11"/>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1">
    <xf numFmtId="0" fontId="0" fillId="0" borderId="0" xfId="0"/>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14" fontId="0" fillId="0" borderId="0" xfId="0" applyNumberFormat="1" applyAlignment="1">
      <alignment horizontal="center" vertical="center"/>
    </xf>
    <xf numFmtId="0" fontId="0" fillId="2" borderId="0" xfId="0" applyFill="1" applyAlignment="1">
      <alignment horizontal="center" vertical="center"/>
    </xf>
    <xf numFmtId="20" fontId="0" fillId="0" borderId="0" xfId="0" applyNumberFormat="1"/>
    <xf numFmtId="0" fontId="1" fillId="0" borderId="0" xfId="1"/>
    <xf numFmtId="164" fontId="0" fillId="0" borderId="0" xfId="0" applyNumberFormat="1" applyAlignment="1">
      <alignment horizontal="center" vertical="center"/>
    </xf>
    <xf numFmtId="0" fontId="0" fillId="0" borderId="0" xfId="0" applyAlignment="1">
      <alignment horizontal="center"/>
    </xf>
    <xf numFmtId="0" fontId="2" fillId="3" borderId="0" xfId="0" applyFont="1" applyFill="1" applyAlignment="1">
      <alignment horizontal="center" vertical="center" wrapText="1"/>
    </xf>
    <xf numFmtId="14" fontId="0" fillId="0" borderId="1" xfId="0" applyNumberFormat="1" applyBorder="1" applyAlignment="1">
      <alignment horizontal="center" vertical="center" wrapText="1"/>
    </xf>
    <xf numFmtId="20"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xf numFmtId="0" fontId="1" fillId="0" borderId="1" xfId="1" applyBorder="1" applyAlignment="1">
      <alignment vertical="center" wrapText="1"/>
    </xf>
    <xf numFmtId="0" fontId="0" fillId="0" borderId="1" xfId="0" applyFill="1" applyBorder="1" applyAlignment="1">
      <alignment horizontal="center" vertical="center" wrapText="1"/>
    </xf>
    <xf numFmtId="0" fontId="1" fillId="0" borderId="1" xfId="1" applyBorder="1" applyAlignment="1">
      <alignment horizontal="center" vertical="center" wrapText="1"/>
    </xf>
    <xf numFmtId="0" fontId="3" fillId="0" borderId="1" xfId="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1" Type="http://schemas.openxmlformats.org/officeDocument/2006/relationships/hyperlink" Target="https://reloj-alarma.es/cronometro/" TargetMode="External"/><Relationship Id="rId4" Type="http://schemas.openxmlformats.org/officeDocument/2006/relationships/hyperlink" Target="https://reloj-alarma.es/cronometro/"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reloj-alarma.es/cronometro/" TargetMode="External"/><Relationship Id="rId13" Type="http://schemas.openxmlformats.org/officeDocument/2006/relationships/hyperlink" Target="https://reloj-alarma.es/cronometro/" TargetMode="External"/><Relationship Id="rId3" Type="http://schemas.openxmlformats.org/officeDocument/2006/relationships/hyperlink" Target="https://reloj-alarma.es/cronometro/" TargetMode="External"/><Relationship Id="rId7" Type="http://schemas.openxmlformats.org/officeDocument/2006/relationships/hyperlink" Target="https://reloj-alarma.es/cronometro/" TargetMode="External"/><Relationship Id="rId12"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1" Type="http://schemas.openxmlformats.org/officeDocument/2006/relationships/hyperlink" Target="https://reloj-alarma.es/cronometro/" TargetMode="External"/><Relationship Id="rId6" Type="http://schemas.openxmlformats.org/officeDocument/2006/relationships/hyperlink" Target="https://reloj-alarma.es/cronometro/" TargetMode="External"/><Relationship Id="rId11" Type="http://schemas.openxmlformats.org/officeDocument/2006/relationships/hyperlink" Target="https://reloj-alarma.es/cronometro/" TargetMode="External"/><Relationship Id="rId5" Type="http://schemas.openxmlformats.org/officeDocument/2006/relationships/hyperlink" Target="https://reloj-alarma.es/cronometro/" TargetMode="External"/><Relationship Id="rId10" Type="http://schemas.openxmlformats.org/officeDocument/2006/relationships/hyperlink" Target="https://reloj-alarma.es/cronometro/" TargetMode="External"/><Relationship Id="rId4" Type="http://schemas.openxmlformats.org/officeDocument/2006/relationships/hyperlink" Target="https://reloj-alarma.es/cronometro/" TargetMode="External"/><Relationship Id="rId9" Type="http://schemas.openxmlformats.org/officeDocument/2006/relationships/hyperlink" Target="https://reloj-alarma.es/cronometro/" TargetMode="External"/><Relationship Id="rId14" Type="http://schemas.openxmlformats.org/officeDocument/2006/relationships/hyperlink" Target="https://reloj-alarma.es/cronometro/"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reloj-alarma.es/cronometro/" TargetMode="External"/><Relationship Id="rId13" Type="http://schemas.openxmlformats.org/officeDocument/2006/relationships/hyperlink" Target="https://reloj-alarma.es/cronometro/" TargetMode="External"/><Relationship Id="rId18" Type="http://schemas.openxmlformats.org/officeDocument/2006/relationships/hyperlink" Target="https://reloj-alarma.es/cronometro/" TargetMode="External"/><Relationship Id="rId3" Type="http://schemas.openxmlformats.org/officeDocument/2006/relationships/hyperlink" Target="https://reloj-alarma.es/cronometro/" TargetMode="External"/><Relationship Id="rId7" Type="http://schemas.openxmlformats.org/officeDocument/2006/relationships/hyperlink" Target="https://reloj-alarma.es/cronometro/" TargetMode="External"/><Relationship Id="rId12" Type="http://schemas.openxmlformats.org/officeDocument/2006/relationships/hyperlink" Target="https://reloj-alarma.es/cronometro/" TargetMode="External"/><Relationship Id="rId17"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16" Type="http://schemas.openxmlformats.org/officeDocument/2006/relationships/hyperlink" Target="https://reloj-alarma.es/cronometro/" TargetMode="External"/><Relationship Id="rId1" Type="http://schemas.openxmlformats.org/officeDocument/2006/relationships/hyperlink" Target="https://reloj-alarma.es/cronometro/" TargetMode="External"/><Relationship Id="rId6" Type="http://schemas.openxmlformats.org/officeDocument/2006/relationships/hyperlink" Target="https://reloj-alarma.es/cronometro/" TargetMode="External"/><Relationship Id="rId11" Type="http://schemas.openxmlformats.org/officeDocument/2006/relationships/hyperlink" Target="https://reloj-alarma.es/cronometro/" TargetMode="External"/><Relationship Id="rId5" Type="http://schemas.openxmlformats.org/officeDocument/2006/relationships/hyperlink" Target="https://reloj-alarma.es/cronometro/" TargetMode="External"/><Relationship Id="rId15" Type="http://schemas.openxmlformats.org/officeDocument/2006/relationships/hyperlink" Target="https://reloj-alarma.es/cronometro/" TargetMode="External"/><Relationship Id="rId10" Type="http://schemas.openxmlformats.org/officeDocument/2006/relationships/hyperlink" Target="https://reloj-alarma.es/cronometro/" TargetMode="External"/><Relationship Id="rId19" Type="http://schemas.openxmlformats.org/officeDocument/2006/relationships/printerSettings" Target="../printerSettings/printerSettings1.bin"/><Relationship Id="rId4" Type="http://schemas.openxmlformats.org/officeDocument/2006/relationships/hyperlink" Target="https://reloj-alarma.es/cronometro/" TargetMode="External"/><Relationship Id="rId9" Type="http://schemas.openxmlformats.org/officeDocument/2006/relationships/hyperlink" Target="https://reloj-alarma.es/cronometro/" TargetMode="External"/><Relationship Id="rId14" Type="http://schemas.openxmlformats.org/officeDocument/2006/relationships/hyperlink" Target="https://reloj-alarma.es/cronometr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9AB79-0E1D-4805-A217-F15EF9D0FFC6}">
  <dimension ref="A1:AM9"/>
  <sheetViews>
    <sheetView tabSelected="1" zoomScale="55" zoomScaleNormal="55" workbookViewId="0">
      <pane ySplit="1" topLeftCell="A2" activePane="bottomLeft" state="frozen"/>
      <selection pane="bottomLeft" activeCell="F3" sqref="F3"/>
    </sheetView>
  </sheetViews>
  <sheetFormatPr baseColWidth="10" defaultRowHeight="14.4" x14ac:dyDescent="0.3"/>
  <cols>
    <col min="1" max="1" width="14.21875" customWidth="1"/>
    <col min="4" max="4" width="12.5546875" customWidth="1"/>
    <col min="5" max="5" width="12.109375" customWidth="1"/>
    <col min="6" max="6" width="16.6640625" customWidth="1"/>
    <col min="7" max="7" width="17.21875" customWidth="1"/>
    <col min="10" max="10" width="18.88671875" customWidth="1"/>
    <col min="14" max="14" width="16.21875" customWidth="1"/>
    <col min="15" max="15" width="20.44140625" customWidth="1"/>
    <col min="16" max="16" width="31.44140625" customWidth="1"/>
    <col min="17" max="17" width="13.88671875" customWidth="1"/>
    <col min="18" max="18" width="19.33203125" customWidth="1"/>
    <col min="19" max="19" width="20.21875" customWidth="1"/>
    <col min="20" max="20" width="19.6640625" customWidth="1"/>
    <col min="21" max="21" width="16.33203125" customWidth="1"/>
    <col min="22" max="22" width="21.44140625" customWidth="1"/>
    <col min="23" max="23" width="20.5546875" customWidth="1"/>
    <col min="24" max="24" width="24.88671875" customWidth="1"/>
    <col min="25" max="25" width="30.88671875" customWidth="1"/>
    <col min="27" max="27" width="50" customWidth="1"/>
    <col min="28" max="28" width="41.6640625" customWidth="1"/>
    <col min="29" max="29" width="20" customWidth="1"/>
    <col min="30" max="30" width="14.77734375" customWidth="1"/>
  </cols>
  <sheetData>
    <row r="1" spans="1:39" ht="57.6" x14ac:dyDescent="0.3">
      <c r="A1" s="10" t="s">
        <v>12</v>
      </c>
      <c r="B1" s="10" t="s">
        <v>13</v>
      </c>
      <c r="C1" s="10" t="s">
        <v>32</v>
      </c>
      <c r="D1" s="10" t="s">
        <v>33</v>
      </c>
      <c r="E1" s="10" t="s">
        <v>34</v>
      </c>
      <c r="F1" s="10" t="s">
        <v>49</v>
      </c>
      <c r="G1" s="10" t="s">
        <v>0</v>
      </c>
      <c r="H1" s="10" t="s">
        <v>1</v>
      </c>
      <c r="I1" s="10" t="s">
        <v>2</v>
      </c>
      <c r="J1" s="10" t="s">
        <v>3</v>
      </c>
      <c r="K1" s="10" t="s">
        <v>4</v>
      </c>
      <c r="L1" s="10" t="s">
        <v>5</v>
      </c>
      <c r="M1" s="10" t="s">
        <v>6</v>
      </c>
      <c r="N1" s="10" t="s">
        <v>11</v>
      </c>
      <c r="O1" s="10" t="s">
        <v>233</v>
      </c>
      <c r="P1" s="10" t="s">
        <v>307</v>
      </c>
      <c r="Q1" s="10" t="s">
        <v>309</v>
      </c>
      <c r="R1" s="10" t="s">
        <v>308</v>
      </c>
      <c r="S1" s="10" t="s">
        <v>370</v>
      </c>
      <c r="T1" s="10" t="s">
        <v>311</v>
      </c>
      <c r="U1" s="10" t="s">
        <v>310</v>
      </c>
      <c r="V1" s="10" t="s">
        <v>247</v>
      </c>
      <c r="W1" s="10" t="s">
        <v>254</v>
      </c>
      <c r="X1" s="10" t="s">
        <v>257</v>
      </c>
      <c r="Y1" s="10" t="s">
        <v>243</v>
      </c>
      <c r="Z1" s="10" t="s">
        <v>229</v>
      </c>
      <c r="AA1" s="10" t="s">
        <v>30</v>
      </c>
      <c r="AB1" s="10" t="s">
        <v>363</v>
      </c>
      <c r="AC1" s="10" t="s">
        <v>325</v>
      </c>
      <c r="AD1" s="10" t="s">
        <v>324</v>
      </c>
      <c r="AE1" s="3"/>
      <c r="AF1" s="3"/>
      <c r="AG1" s="3"/>
      <c r="AH1" s="3"/>
      <c r="AI1" s="3"/>
      <c r="AJ1" s="3"/>
      <c r="AK1" s="3"/>
      <c r="AL1" s="3"/>
      <c r="AM1" s="3"/>
    </row>
    <row r="2" spans="1:39" ht="43.2" x14ac:dyDescent="0.3">
      <c r="A2" s="11">
        <v>44972</v>
      </c>
      <c r="B2" s="11" t="s">
        <v>228</v>
      </c>
      <c r="C2" s="12">
        <v>0.39166666666666666</v>
      </c>
      <c r="D2" s="12">
        <v>0.44513888888888892</v>
      </c>
      <c r="E2" s="12">
        <f>+D2-C2</f>
        <v>5.3472222222222254E-2</v>
      </c>
      <c r="F2" s="13">
        <f>86400*E2</f>
        <v>4620.0000000000027</v>
      </c>
      <c r="G2" s="14" t="s">
        <v>287</v>
      </c>
      <c r="H2" s="14">
        <v>0.8</v>
      </c>
      <c r="I2" s="14" t="s">
        <v>19</v>
      </c>
      <c r="J2" s="14" t="s">
        <v>20</v>
      </c>
      <c r="K2" s="14" t="s">
        <v>288</v>
      </c>
      <c r="L2" s="14"/>
      <c r="M2" s="14"/>
      <c r="N2" s="14" t="s">
        <v>289</v>
      </c>
      <c r="O2" s="14"/>
      <c r="P2" s="14" t="s">
        <v>295</v>
      </c>
      <c r="Q2" s="14"/>
      <c r="R2" s="14"/>
      <c r="S2" s="14"/>
      <c r="T2" s="14"/>
      <c r="U2" s="14"/>
      <c r="V2" s="14"/>
      <c r="W2" s="14"/>
      <c r="X2" s="14"/>
      <c r="Y2" s="14" t="s">
        <v>301</v>
      </c>
      <c r="Z2" s="14" t="s">
        <v>300</v>
      </c>
      <c r="AA2" s="14"/>
      <c r="AB2" s="14"/>
      <c r="AC2" s="14"/>
      <c r="AD2" s="14"/>
      <c r="AE2" s="2"/>
      <c r="AF2" s="8"/>
      <c r="AG2" s="2"/>
      <c r="AH2" s="2"/>
      <c r="AI2" s="2"/>
      <c r="AJ2" s="2"/>
      <c r="AK2" s="2"/>
      <c r="AL2" s="2"/>
    </row>
    <row r="3" spans="1:39" ht="43.2" x14ac:dyDescent="0.3">
      <c r="A3" s="11">
        <v>44972</v>
      </c>
      <c r="B3" s="11" t="s">
        <v>228</v>
      </c>
      <c r="C3" s="12">
        <v>0.44513888888888892</v>
      </c>
      <c r="D3" s="12">
        <v>0.5</v>
      </c>
      <c r="E3" s="12">
        <f>+D3-C3</f>
        <v>5.4861111111111083E-2</v>
      </c>
      <c r="F3" s="13">
        <f>86400*E3</f>
        <v>4739.9999999999973</v>
      </c>
      <c r="G3" s="14" t="s">
        <v>287</v>
      </c>
      <c r="H3" s="14">
        <v>0.8</v>
      </c>
      <c r="I3" s="14" t="s">
        <v>19</v>
      </c>
      <c r="J3" s="14" t="s">
        <v>20</v>
      </c>
      <c r="K3" s="14" t="s">
        <v>288</v>
      </c>
      <c r="L3" s="14"/>
      <c r="M3" s="14"/>
      <c r="N3" s="14" t="s">
        <v>289</v>
      </c>
      <c r="O3" s="14"/>
      <c r="P3" s="14" t="s">
        <v>294</v>
      </c>
      <c r="Q3" s="14"/>
      <c r="R3" s="14"/>
      <c r="S3" s="14"/>
      <c r="T3" s="14"/>
      <c r="U3" s="14"/>
      <c r="V3" s="14"/>
      <c r="W3" s="14"/>
      <c r="X3" s="14"/>
      <c r="Y3" s="14"/>
      <c r="Z3" s="14"/>
      <c r="AA3" s="14"/>
      <c r="AB3" s="14"/>
      <c r="AC3" s="14"/>
      <c r="AD3" s="14"/>
    </row>
    <row r="4" spans="1:39" ht="57.6" x14ac:dyDescent="0.3">
      <c r="A4" s="11">
        <v>44972</v>
      </c>
      <c r="B4" s="11" t="s">
        <v>228</v>
      </c>
      <c r="C4" s="12">
        <v>0.41805555555555557</v>
      </c>
      <c r="D4" s="12">
        <v>0.49374999999999997</v>
      </c>
      <c r="E4" s="12">
        <f>+D4-C4</f>
        <v>7.5694444444444398E-2</v>
      </c>
      <c r="F4" s="13">
        <f>86400*E4</f>
        <v>6539.9999999999964</v>
      </c>
      <c r="G4" s="14" t="s">
        <v>303</v>
      </c>
      <c r="H4" s="14">
        <v>1.3</v>
      </c>
      <c r="I4" s="14" t="s">
        <v>102</v>
      </c>
      <c r="J4" s="14" t="s">
        <v>20</v>
      </c>
      <c r="K4" s="14" t="s">
        <v>302</v>
      </c>
      <c r="L4" s="14"/>
      <c r="M4" s="14"/>
      <c r="N4" s="14" t="s">
        <v>298</v>
      </c>
      <c r="O4" s="14"/>
      <c r="P4" s="14" t="s">
        <v>299</v>
      </c>
      <c r="Q4" s="14"/>
      <c r="R4" s="14"/>
      <c r="S4" s="14"/>
      <c r="T4" s="14"/>
      <c r="U4" s="14"/>
      <c r="V4" s="14"/>
      <c r="W4" s="14" t="s">
        <v>297</v>
      </c>
      <c r="X4" s="14" t="s">
        <v>304</v>
      </c>
      <c r="Y4" s="14" t="s">
        <v>301</v>
      </c>
      <c r="Z4" s="14" t="s">
        <v>278</v>
      </c>
      <c r="AA4" s="14"/>
      <c r="AB4" s="14"/>
      <c r="AC4" s="14"/>
      <c r="AD4" s="14"/>
    </row>
    <row r="5" spans="1:39" ht="57.6" x14ac:dyDescent="0.3">
      <c r="A5" s="11">
        <v>44979</v>
      </c>
      <c r="B5" s="11" t="s">
        <v>228</v>
      </c>
      <c r="C5" s="12">
        <v>0.47083333333333338</v>
      </c>
      <c r="D5" s="12">
        <v>0.5625</v>
      </c>
      <c r="E5" s="12">
        <f>+D5-C5</f>
        <v>9.1666666666666619E-2</v>
      </c>
      <c r="F5" s="13">
        <f t="shared" ref="F5:F7" si="0">86400*E5</f>
        <v>7919.9999999999955</v>
      </c>
      <c r="G5" s="14" t="s">
        <v>323</v>
      </c>
      <c r="H5" s="14">
        <v>1</v>
      </c>
      <c r="I5" s="14" t="s">
        <v>57</v>
      </c>
      <c r="J5" s="14" t="s">
        <v>20</v>
      </c>
      <c r="K5" s="14"/>
      <c r="L5" s="14"/>
      <c r="M5" s="14"/>
      <c r="N5" s="14" t="s">
        <v>305</v>
      </c>
      <c r="O5" s="14"/>
      <c r="P5" s="14" t="s">
        <v>329</v>
      </c>
      <c r="Q5" s="14"/>
      <c r="R5" s="14" t="s">
        <v>312</v>
      </c>
      <c r="S5" s="14" t="s">
        <v>306</v>
      </c>
      <c r="T5" s="14" t="s">
        <v>313</v>
      </c>
      <c r="U5" s="14" t="s">
        <v>314</v>
      </c>
      <c r="V5" s="14"/>
      <c r="W5" s="14"/>
      <c r="X5" s="14"/>
      <c r="Y5" s="14"/>
      <c r="Z5" s="14" t="s">
        <v>330</v>
      </c>
      <c r="AA5" s="14"/>
      <c r="AB5" s="14" t="s">
        <v>322</v>
      </c>
      <c r="AC5" s="14">
        <v>3700</v>
      </c>
      <c r="AD5" s="14">
        <v>8.1</v>
      </c>
    </row>
    <row r="6" spans="1:39" ht="57.6" x14ac:dyDescent="0.3">
      <c r="A6" s="11">
        <v>44979</v>
      </c>
      <c r="B6" s="11" t="s">
        <v>228</v>
      </c>
      <c r="C6" s="12">
        <v>0.46458333333333335</v>
      </c>
      <c r="D6" s="12">
        <v>0.53680555555555554</v>
      </c>
      <c r="E6" s="12">
        <f t="shared" ref="E6:E7" si="1">+D6-C6</f>
        <v>7.2222222222222188E-2</v>
      </c>
      <c r="F6" s="13">
        <f t="shared" si="0"/>
        <v>6239.9999999999973</v>
      </c>
      <c r="G6" s="14" t="s">
        <v>321</v>
      </c>
      <c r="H6" s="14">
        <v>0.9</v>
      </c>
      <c r="I6" s="14" t="s">
        <v>19</v>
      </c>
      <c r="J6" s="14" t="s">
        <v>20</v>
      </c>
      <c r="K6" s="14"/>
      <c r="L6" s="14"/>
      <c r="M6" s="14"/>
      <c r="N6" s="14" t="s">
        <v>289</v>
      </c>
      <c r="O6" s="14"/>
      <c r="P6" s="14" t="s">
        <v>327</v>
      </c>
      <c r="Q6" s="14"/>
      <c r="R6" s="14" t="s">
        <v>316</v>
      </c>
      <c r="S6" s="14" t="s">
        <v>315</v>
      </c>
      <c r="T6" s="14" t="s">
        <v>317</v>
      </c>
      <c r="U6" s="14" t="s">
        <v>318</v>
      </c>
      <c r="V6" s="14"/>
      <c r="W6" s="14"/>
      <c r="X6" s="14"/>
      <c r="Y6" s="14"/>
      <c r="Z6" s="14" t="s">
        <v>328</v>
      </c>
      <c r="AA6" s="14" t="s">
        <v>319</v>
      </c>
      <c r="AB6" s="14" t="s">
        <v>320</v>
      </c>
      <c r="AC6" s="14" t="s">
        <v>326</v>
      </c>
      <c r="AD6" s="14">
        <v>38.6</v>
      </c>
    </row>
    <row r="7" spans="1:39" ht="374.4" x14ac:dyDescent="0.3">
      <c r="A7" s="11">
        <v>44985</v>
      </c>
      <c r="B7" s="11" t="s">
        <v>228</v>
      </c>
      <c r="C7" s="12">
        <v>0.41666666666666669</v>
      </c>
      <c r="D7" s="12">
        <v>0.52361111111111114</v>
      </c>
      <c r="E7" s="12">
        <f t="shared" si="1"/>
        <v>0.10694444444444445</v>
      </c>
      <c r="F7" s="13">
        <f t="shared" si="0"/>
        <v>9240</v>
      </c>
      <c r="G7" s="14" t="s">
        <v>251</v>
      </c>
      <c r="H7" s="14">
        <v>2</v>
      </c>
      <c r="I7" s="14" t="s">
        <v>57</v>
      </c>
      <c r="J7" s="14" t="s">
        <v>20</v>
      </c>
      <c r="K7" s="14"/>
      <c r="L7" s="14"/>
      <c r="M7" s="14"/>
      <c r="N7" s="14" t="s">
        <v>298</v>
      </c>
      <c r="O7" s="14"/>
      <c r="P7" s="14" t="s">
        <v>348</v>
      </c>
      <c r="Q7" s="14"/>
      <c r="R7" s="14" t="s">
        <v>345</v>
      </c>
      <c r="S7" s="14" t="s">
        <v>347</v>
      </c>
      <c r="T7" s="14" t="s">
        <v>346</v>
      </c>
      <c r="U7" s="14"/>
      <c r="V7" s="14"/>
      <c r="W7" s="14"/>
      <c r="X7" s="14"/>
      <c r="Y7" s="14"/>
      <c r="Z7" s="14" t="s">
        <v>349</v>
      </c>
      <c r="AA7" s="14" t="s">
        <v>344</v>
      </c>
      <c r="AB7" s="14"/>
      <c r="AC7" s="14" t="s">
        <v>343</v>
      </c>
      <c r="AD7" s="14">
        <v>5</v>
      </c>
    </row>
    <row r="8" spans="1:39" ht="57.6" x14ac:dyDescent="0.3">
      <c r="A8" s="11">
        <v>44985</v>
      </c>
      <c r="B8" s="11" t="s">
        <v>228</v>
      </c>
      <c r="C8" s="12"/>
      <c r="D8" s="12"/>
      <c r="E8" s="12"/>
      <c r="F8" s="13"/>
      <c r="G8" s="14" t="s">
        <v>352</v>
      </c>
      <c r="H8" s="14">
        <v>2</v>
      </c>
      <c r="I8" s="14" t="s">
        <v>57</v>
      </c>
      <c r="J8" s="14" t="s">
        <v>20</v>
      </c>
      <c r="K8" s="14"/>
      <c r="L8" s="14"/>
      <c r="M8" s="14"/>
      <c r="N8" s="14" t="s">
        <v>305</v>
      </c>
      <c r="O8" s="19" t="s">
        <v>372</v>
      </c>
      <c r="P8" s="14"/>
      <c r="Q8" s="14"/>
      <c r="R8" s="14" t="s">
        <v>357</v>
      </c>
      <c r="S8" s="14" t="s">
        <v>355</v>
      </c>
      <c r="T8" s="14" t="s">
        <v>356</v>
      </c>
      <c r="U8" s="14"/>
      <c r="V8" s="14"/>
      <c r="W8" s="14"/>
      <c r="X8" s="14" t="s">
        <v>354</v>
      </c>
      <c r="Y8" s="14"/>
      <c r="Z8" s="14"/>
      <c r="AA8" s="14" t="s">
        <v>350</v>
      </c>
      <c r="AB8" s="14"/>
      <c r="AC8" s="14">
        <v>37.200000000000003</v>
      </c>
      <c r="AD8" s="14">
        <v>4.5999999999999996</v>
      </c>
    </row>
    <row r="9" spans="1:39" ht="361.2" customHeight="1" x14ac:dyDescent="0.3">
      <c r="A9" s="11">
        <v>44985</v>
      </c>
      <c r="B9" s="11" t="s">
        <v>228</v>
      </c>
      <c r="C9" s="12"/>
      <c r="D9" s="12"/>
      <c r="E9" s="12"/>
      <c r="F9" s="13"/>
      <c r="G9" s="14" t="s">
        <v>251</v>
      </c>
      <c r="H9" s="14">
        <v>4</v>
      </c>
      <c r="I9" s="14" t="s">
        <v>57</v>
      </c>
      <c r="J9" s="14" t="s">
        <v>20</v>
      </c>
      <c r="K9" s="14"/>
      <c r="L9" s="14"/>
      <c r="M9" s="14"/>
      <c r="N9" s="14" t="s">
        <v>353</v>
      </c>
      <c r="O9" s="19" t="s">
        <v>371</v>
      </c>
      <c r="P9" s="14"/>
      <c r="Q9" s="14"/>
      <c r="R9" s="14"/>
      <c r="S9" s="14"/>
      <c r="T9" s="14"/>
      <c r="U9" s="14"/>
      <c r="V9" s="14"/>
      <c r="W9" s="14"/>
      <c r="X9" s="14"/>
      <c r="Y9" s="14"/>
      <c r="Z9" s="14"/>
      <c r="AA9" s="14"/>
      <c r="AB9" s="14"/>
      <c r="AC9" s="14"/>
      <c r="AD9" s="14"/>
    </row>
  </sheetData>
  <hyperlinks>
    <hyperlink ref="Y4" r:id="rId1" location="enabled=0&amp;msec=16631" xr:uid="{391121E5-4EE6-4B7A-B2E9-25ACDCA2A7B4}"/>
    <hyperlink ref="P5" r:id="rId2" location="enabled=0&amp;msec=7967755" xr:uid="{0B5FE97F-4F22-4AA3-B840-6028ADC0BFEA}"/>
    <hyperlink ref="O9" r:id="rId3" location="enabled=0&amp;msec=1100035&amp;laps=475658.515273.615761.635412.691236.824691.846456.897416.1026285_x000a__x000a_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 display="https://reloj-alarma.es/cronometro/#enabled=0&amp;msec=1100035&amp;laps=475658.515273.615761.635412.691236.824691.846456.897416.1026285_x000a__x000a_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 xr:uid="{892FB3DB-9CDE-4947-BB57-F60B6879C1C6}"/>
    <hyperlink ref="P7" r:id="rId4" location="enabled=0&amp;msec=9276020" xr:uid="{E63764CE-EA18-4B97-A434-5E4F55AD58E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C9545-4B80-432A-AA0E-515B0661AE33}">
  <dimension ref="A1:BJ10"/>
  <sheetViews>
    <sheetView zoomScale="55" zoomScaleNormal="55" workbookViewId="0">
      <pane ySplit="1" topLeftCell="A2" activePane="bottomLeft" state="frozen"/>
      <selection activeCell="U1" sqref="U1"/>
      <selection pane="bottomLeft" activeCell="AJ5" sqref="AJ5"/>
    </sheetView>
  </sheetViews>
  <sheetFormatPr baseColWidth="10" defaultRowHeight="14.4" x14ac:dyDescent="0.3"/>
  <cols>
    <col min="1" max="1" width="13.33203125" customWidth="1"/>
    <col min="2" max="2" width="14.5546875" customWidth="1"/>
    <col min="7" max="7" width="13.33203125" customWidth="1"/>
    <col min="10" max="10" width="17.6640625" customWidth="1"/>
    <col min="11" max="11" width="17.88671875" customWidth="1"/>
    <col min="12" max="12" width="15.5546875" customWidth="1"/>
    <col min="13" max="13" width="18.5546875" customWidth="1"/>
    <col min="14" max="14" width="14.5546875" customWidth="1"/>
    <col min="15" max="15" width="20.33203125" customWidth="1"/>
    <col min="16" max="21" width="15.88671875" customWidth="1"/>
    <col min="22" max="22" width="19.109375" customWidth="1"/>
    <col min="23" max="23" width="24.21875" customWidth="1"/>
    <col min="24" max="30" width="15.88671875" customWidth="1"/>
    <col min="31" max="31" width="50.88671875" customWidth="1"/>
    <col min="33" max="33" width="13.88671875" customWidth="1"/>
    <col min="34" max="34" width="0" hidden="1" customWidth="1"/>
    <col min="35" max="35" width="13.44140625" hidden="1" customWidth="1"/>
    <col min="36" max="36" width="75.109375" customWidth="1"/>
    <col min="45" max="45" width="97.109375" customWidth="1"/>
    <col min="51" max="51" width="41.6640625" customWidth="1"/>
  </cols>
  <sheetData>
    <row r="1" spans="1:62" ht="57.6" x14ac:dyDescent="0.3">
      <c r="A1" s="10" t="s">
        <v>12</v>
      </c>
      <c r="B1" s="10" t="s">
        <v>13</v>
      </c>
      <c r="C1" s="10" t="s">
        <v>32</v>
      </c>
      <c r="D1" s="10" t="s">
        <v>33</v>
      </c>
      <c r="E1" s="10" t="s">
        <v>34</v>
      </c>
      <c r="F1" s="10" t="s">
        <v>49</v>
      </c>
      <c r="G1" s="10" t="s">
        <v>0</v>
      </c>
      <c r="H1" s="10" t="s">
        <v>1</v>
      </c>
      <c r="I1" s="10" t="s">
        <v>2</v>
      </c>
      <c r="J1" s="10" t="s">
        <v>3</v>
      </c>
      <c r="K1" s="10" t="s">
        <v>4</v>
      </c>
      <c r="L1" s="10" t="s">
        <v>5</v>
      </c>
      <c r="M1" s="10" t="s">
        <v>6</v>
      </c>
      <c r="N1" s="10" t="s">
        <v>11</v>
      </c>
      <c r="O1" s="10" t="s">
        <v>233</v>
      </c>
      <c r="P1" s="10" t="s">
        <v>259</v>
      </c>
      <c r="Q1" s="10" t="s">
        <v>259</v>
      </c>
      <c r="R1" s="10" t="s">
        <v>236</v>
      </c>
      <c r="S1" s="10" t="s">
        <v>275</v>
      </c>
      <c r="T1" s="10" t="s">
        <v>332</v>
      </c>
      <c r="U1" s="10" t="s">
        <v>334</v>
      </c>
      <c r="V1" s="10" t="s">
        <v>282</v>
      </c>
      <c r="W1" s="10" t="s">
        <v>239</v>
      </c>
      <c r="X1" s="10" t="s">
        <v>237</v>
      </c>
      <c r="Y1" s="10" t="s">
        <v>242</v>
      </c>
      <c r="Z1" s="10" t="s">
        <v>244</v>
      </c>
      <c r="AA1" s="10" t="s">
        <v>250</v>
      </c>
      <c r="AB1" s="10" t="s">
        <v>247</v>
      </c>
      <c r="AC1" s="10" t="s">
        <v>254</v>
      </c>
      <c r="AD1" s="10" t="s">
        <v>257</v>
      </c>
      <c r="AE1" s="10" t="s">
        <v>243</v>
      </c>
      <c r="AF1" s="10" t="s">
        <v>229</v>
      </c>
      <c r="AG1" s="10" t="s">
        <v>230</v>
      </c>
      <c r="AH1" s="10" t="s">
        <v>231</v>
      </c>
      <c r="AI1" s="10" t="s">
        <v>232</v>
      </c>
      <c r="AJ1" s="10" t="s">
        <v>30</v>
      </c>
      <c r="AK1" s="3"/>
      <c r="AL1" s="3"/>
      <c r="AM1" s="3"/>
      <c r="AO1" s="3"/>
      <c r="AP1" s="3"/>
      <c r="AQ1" s="3"/>
      <c r="AR1" s="3"/>
      <c r="AS1" s="3"/>
      <c r="AT1" s="3"/>
      <c r="AU1" s="3"/>
      <c r="AV1" s="3"/>
      <c r="AW1" s="3"/>
      <c r="AX1" s="3"/>
      <c r="AY1" s="3"/>
      <c r="AZ1" s="3"/>
      <c r="BA1" s="3"/>
      <c r="BB1" s="3"/>
      <c r="BC1" s="3"/>
      <c r="BD1" s="3"/>
      <c r="BE1" s="3"/>
      <c r="BF1" s="3"/>
      <c r="BG1" s="3"/>
      <c r="BH1" s="3"/>
      <c r="BI1" s="3"/>
      <c r="BJ1" s="3"/>
    </row>
    <row r="2" spans="1:62" ht="194.4" customHeight="1" x14ac:dyDescent="0.3">
      <c r="A2" s="11">
        <v>44964</v>
      </c>
      <c r="B2" s="11" t="s">
        <v>234</v>
      </c>
      <c r="C2" s="12">
        <v>0.3263888888888889</v>
      </c>
      <c r="D2" s="12">
        <v>0.45277777777777778</v>
      </c>
      <c r="E2" s="12">
        <f>+D2-C2</f>
        <v>0.12638888888888888</v>
      </c>
      <c r="F2" s="13">
        <f>86400*E2</f>
        <v>10920</v>
      </c>
      <c r="G2" s="14" t="s">
        <v>251</v>
      </c>
      <c r="H2" s="14">
        <v>0.8</v>
      </c>
      <c r="I2" s="14" t="s">
        <v>57</v>
      </c>
      <c r="J2" s="14" t="s">
        <v>20</v>
      </c>
      <c r="K2" s="14" t="s">
        <v>252</v>
      </c>
      <c r="L2" s="14" t="s">
        <v>253</v>
      </c>
      <c r="M2" s="14"/>
      <c r="N2" s="14" t="s">
        <v>235</v>
      </c>
      <c r="O2" s="14" t="s">
        <v>256</v>
      </c>
      <c r="P2" s="14" t="s">
        <v>260</v>
      </c>
      <c r="Q2" s="20" t="s">
        <v>265</v>
      </c>
      <c r="R2" s="19" t="s">
        <v>249</v>
      </c>
      <c r="S2" s="14">
        <v>2</v>
      </c>
      <c r="T2" s="14" t="s">
        <v>374</v>
      </c>
      <c r="U2" s="14" t="s">
        <v>248</v>
      </c>
      <c r="V2" s="14"/>
      <c r="W2" s="19" t="s">
        <v>240</v>
      </c>
      <c r="X2" s="19" t="s">
        <v>238</v>
      </c>
      <c r="Y2" s="14" t="s">
        <v>241</v>
      </c>
      <c r="Z2" s="19" t="s">
        <v>246</v>
      </c>
      <c r="AA2" s="14" t="s">
        <v>261</v>
      </c>
      <c r="AB2" s="14"/>
      <c r="AC2" s="14" t="s">
        <v>255</v>
      </c>
      <c r="AD2" s="19" t="s">
        <v>258</v>
      </c>
      <c r="AE2" s="14" t="s">
        <v>264</v>
      </c>
      <c r="AF2" s="14" t="s">
        <v>262</v>
      </c>
      <c r="AG2" s="14" t="s">
        <v>263</v>
      </c>
      <c r="AH2" s="14"/>
      <c r="AI2" s="14"/>
      <c r="AJ2" s="14" t="s">
        <v>245</v>
      </c>
      <c r="AK2" s="2"/>
      <c r="AL2" s="2"/>
      <c r="AM2" s="3"/>
      <c r="AN2" s="2"/>
      <c r="AO2" s="2"/>
      <c r="AP2" s="2"/>
      <c r="AQ2" s="2"/>
      <c r="AR2" s="2"/>
      <c r="AS2" s="3"/>
      <c r="AT2" s="2"/>
      <c r="AU2" s="2"/>
      <c r="AV2" s="2"/>
      <c r="AW2" s="5"/>
      <c r="AX2" s="2"/>
      <c r="AY2" s="3"/>
      <c r="AZ2" s="3"/>
      <c r="BA2" s="2"/>
      <c r="BB2" s="2"/>
      <c r="BC2" s="8"/>
      <c r="BD2" s="2"/>
      <c r="BE2" s="2"/>
      <c r="BF2" s="2"/>
      <c r="BG2" s="2"/>
      <c r="BH2" s="2"/>
      <c r="BI2" s="2"/>
    </row>
    <row r="3" spans="1:62" ht="72" x14ac:dyDescent="0.3">
      <c r="A3" s="11">
        <v>44970</v>
      </c>
      <c r="B3" s="11" t="s">
        <v>234</v>
      </c>
      <c r="C3" s="12">
        <v>6.25E-2</v>
      </c>
      <c r="D3" s="12">
        <v>0.25972222222222224</v>
      </c>
      <c r="E3" s="12">
        <f>+D3-C3</f>
        <v>0.19722222222222224</v>
      </c>
      <c r="F3" s="13">
        <f>86400*E3</f>
        <v>17040</v>
      </c>
      <c r="G3" s="14" t="s">
        <v>266</v>
      </c>
      <c r="H3" s="14">
        <v>2</v>
      </c>
      <c r="I3" s="14" t="s">
        <v>57</v>
      </c>
      <c r="J3" s="14" t="s">
        <v>20</v>
      </c>
      <c r="K3" s="14" t="s">
        <v>267</v>
      </c>
      <c r="L3" s="14" t="s">
        <v>268</v>
      </c>
      <c r="M3" s="14"/>
      <c r="N3" s="14" t="s">
        <v>235</v>
      </c>
      <c r="O3" s="14"/>
      <c r="P3" s="14" t="s">
        <v>272</v>
      </c>
      <c r="Q3" s="19" t="s">
        <v>270</v>
      </c>
      <c r="R3" s="14"/>
      <c r="S3" s="14">
        <v>3</v>
      </c>
      <c r="T3" s="14"/>
      <c r="U3" s="14"/>
      <c r="V3" s="14"/>
      <c r="W3" s="14"/>
      <c r="X3" s="14"/>
      <c r="Y3" s="14"/>
      <c r="Z3" s="14"/>
      <c r="AA3" s="14"/>
      <c r="AB3" s="14"/>
      <c r="AC3" s="14"/>
      <c r="AD3" s="19"/>
      <c r="AE3" s="14" t="s">
        <v>273</v>
      </c>
      <c r="AF3" s="14" t="s">
        <v>269</v>
      </c>
      <c r="AG3" s="14" t="s">
        <v>271</v>
      </c>
      <c r="AH3" s="14"/>
      <c r="AI3" s="14"/>
      <c r="AJ3" s="14"/>
    </row>
    <row r="4" spans="1:62" ht="100.8" x14ac:dyDescent="0.3">
      <c r="A4" s="11">
        <v>44972</v>
      </c>
      <c r="B4" s="11" t="s">
        <v>234</v>
      </c>
      <c r="C4" s="12">
        <v>0.38194444444444442</v>
      </c>
      <c r="D4" s="12">
        <v>0.40972222222222227</v>
      </c>
      <c r="E4" s="12">
        <f>+D4-C4</f>
        <v>2.7777777777777846E-2</v>
      </c>
      <c r="F4" s="13">
        <f>86400*E4</f>
        <v>2400.0000000000059</v>
      </c>
      <c r="G4" s="14" t="s">
        <v>284</v>
      </c>
      <c r="H4" s="14">
        <v>1.2</v>
      </c>
      <c r="I4" s="14" t="s">
        <v>285</v>
      </c>
      <c r="J4" s="14"/>
      <c r="K4" s="14"/>
      <c r="L4" s="14" t="s">
        <v>274</v>
      </c>
      <c r="M4" s="14"/>
      <c r="N4" s="14" t="s">
        <v>235</v>
      </c>
      <c r="O4" s="14"/>
      <c r="P4" s="14" t="s">
        <v>283</v>
      </c>
      <c r="Q4" s="19" t="s">
        <v>279</v>
      </c>
      <c r="R4" s="14"/>
      <c r="S4" s="14">
        <v>6</v>
      </c>
      <c r="T4" s="14"/>
      <c r="U4" s="14"/>
      <c r="V4" s="14"/>
      <c r="W4" s="14"/>
      <c r="X4" s="14"/>
      <c r="Y4" s="14"/>
      <c r="Z4" s="14"/>
      <c r="AA4" s="14"/>
      <c r="AB4" s="14"/>
      <c r="AC4" s="14" t="s">
        <v>277</v>
      </c>
      <c r="AD4" s="19" t="s">
        <v>280</v>
      </c>
      <c r="AE4" s="14" t="s">
        <v>276</v>
      </c>
      <c r="AF4" s="14" t="s">
        <v>286</v>
      </c>
      <c r="AG4" s="14" t="s">
        <v>375</v>
      </c>
      <c r="AH4" s="14"/>
      <c r="AI4" s="14"/>
      <c r="AJ4" s="14"/>
    </row>
    <row r="5" spans="1:62" ht="57.6" x14ac:dyDescent="0.3">
      <c r="A5" s="11">
        <v>44972</v>
      </c>
      <c r="B5" s="11" t="s">
        <v>234</v>
      </c>
      <c r="C5" s="12">
        <v>0.38194444444444442</v>
      </c>
      <c r="D5" s="12">
        <v>0.40972222222222227</v>
      </c>
      <c r="E5" s="12">
        <f>+D5-C5</f>
        <v>2.7777777777777846E-2</v>
      </c>
      <c r="F5" s="13">
        <f>86400*E5</f>
        <v>2400.0000000000059</v>
      </c>
      <c r="G5" s="14"/>
      <c r="H5" s="14"/>
      <c r="I5" s="14"/>
      <c r="J5" s="14"/>
      <c r="K5" s="14"/>
      <c r="L5" s="14"/>
      <c r="M5" s="14"/>
      <c r="N5" s="14" t="s">
        <v>235</v>
      </c>
      <c r="O5" s="14"/>
      <c r="P5" s="14"/>
      <c r="Q5" s="20"/>
      <c r="R5" s="14" t="s">
        <v>292</v>
      </c>
      <c r="S5" s="14">
        <v>3</v>
      </c>
      <c r="T5" s="14"/>
      <c r="U5" s="14"/>
      <c r="V5" s="19" t="s">
        <v>291</v>
      </c>
      <c r="W5" s="19" t="s">
        <v>290</v>
      </c>
      <c r="X5" s="19" t="s">
        <v>281</v>
      </c>
      <c r="Y5" s="14"/>
      <c r="Z5" s="14"/>
      <c r="AA5" s="14"/>
      <c r="AB5" s="14" t="s">
        <v>293</v>
      </c>
      <c r="AC5" s="14"/>
      <c r="AD5" s="19"/>
      <c r="AE5" s="14"/>
      <c r="AF5" s="14"/>
      <c r="AG5" s="14"/>
      <c r="AH5" s="14"/>
      <c r="AI5" s="14"/>
      <c r="AJ5" s="14" t="s">
        <v>296</v>
      </c>
    </row>
    <row r="6" spans="1:62" ht="408.6" customHeight="1" x14ac:dyDescent="0.3">
      <c r="A6" s="11">
        <v>44984</v>
      </c>
      <c r="B6" s="11" t="s">
        <v>234</v>
      </c>
      <c r="C6" s="12">
        <v>0.16458333333333333</v>
      </c>
      <c r="D6" s="12">
        <v>0.25208333333333333</v>
      </c>
      <c r="E6" s="12">
        <f>+D6-C6</f>
        <v>8.7499999999999994E-2</v>
      </c>
      <c r="F6" s="13">
        <f>86400*E6</f>
        <v>7559.9999999999991</v>
      </c>
      <c r="G6" s="14" t="s">
        <v>336</v>
      </c>
      <c r="H6" s="14">
        <v>4</v>
      </c>
      <c r="I6" s="14" t="s">
        <v>57</v>
      </c>
      <c r="J6" s="14" t="s">
        <v>20</v>
      </c>
      <c r="K6" s="14" t="s">
        <v>331</v>
      </c>
      <c r="L6" s="14" t="s">
        <v>274</v>
      </c>
      <c r="M6" s="14"/>
      <c r="N6" s="14" t="s">
        <v>235</v>
      </c>
      <c r="O6" s="14"/>
      <c r="P6" s="14" t="s">
        <v>342</v>
      </c>
      <c r="Q6" s="20" t="s">
        <v>341</v>
      </c>
      <c r="R6" s="14"/>
      <c r="S6" s="14">
        <v>4</v>
      </c>
      <c r="T6" s="14" t="s">
        <v>333</v>
      </c>
      <c r="U6" s="19" t="s">
        <v>335</v>
      </c>
      <c r="V6" s="14"/>
      <c r="W6" s="14"/>
      <c r="X6" s="14"/>
      <c r="Y6" s="14" t="s">
        <v>373</v>
      </c>
      <c r="Z6" s="14" t="s">
        <v>376</v>
      </c>
      <c r="AA6" s="14" t="s">
        <v>338</v>
      </c>
      <c r="AB6" s="14"/>
      <c r="AC6" s="14" t="s">
        <v>337</v>
      </c>
      <c r="AD6" s="19"/>
      <c r="AE6" s="14" t="s">
        <v>339</v>
      </c>
      <c r="AF6" s="14" t="s">
        <v>340</v>
      </c>
      <c r="AG6" s="14"/>
      <c r="AH6" s="14"/>
      <c r="AI6" s="14"/>
      <c r="AJ6" s="14" t="s">
        <v>351</v>
      </c>
    </row>
    <row r="7" spans="1:62" x14ac:dyDescent="0.3">
      <c r="A7" s="4"/>
      <c r="B7" s="4"/>
      <c r="C7" s="6"/>
      <c r="D7" s="6"/>
      <c r="G7" s="2"/>
      <c r="H7" s="9"/>
      <c r="I7" s="2"/>
      <c r="J7" s="2"/>
      <c r="K7" s="3"/>
      <c r="N7" s="2"/>
      <c r="AF7" s="3"/>
    </row>
    <row r="8" spans="1:62" x14ac:dyDescent="0.3">
      <c r="A8" s="4"/>
      <c r="B8" s="4"/>
      <c r="C8" s="6"/>
      <c r="D8" s="6"/>
      <c r="G8" s="2"/>
      <c r="H8" s="9"/>
      <c r="I8" s="2"/>
      <c r="J8" s="2"/>
      <c r="K8" s="3"/>
      <c r="N8" s="2"/>
    </row>
    <row r="9" spans="1:62" x14ac:dyDescent="0.3">
      <c r="A9" s="4"/>
      <c r="B9" s="4"/>
      <c r="C9" s="6"/>
      <c r="D9" s="6"/>
      <c r="G9" s="2"/>
      <c r="I9" s="2"/>
      <c r="J9" s="2"/>
      <c r="K9" s="3"/>
      <c r="N9" s="2"/>
      <c r="AE9" s="7"/>
      <c r="AF9" s="2"/>
      <c r="AJ9" s="1"/>
    </row>
    <row r="10" spans="1:62" x14ac:dyDescent="0.3">
      <c r="A10" s="4"/>
      <c r="B10" s="4"/>
      <c r="C10" s="6"/>
      <c r="J10" s="2"/>
      <c r="N10" s="2"/>
    </row>
  </sheetData>
  <hyperlinks>
    <hyperlink ref="AD2" r:id="rId1" location="enabled=0&amp;msec=91466" xr:uid="{2ED4F838-DA34-4F48-91CB-11000D80E821}"/>
    <hyperlink ref="Q2" r:id="rId2" location="enabled=0&amp;msec=3688459" xr:uid="{B0FAAA33-361E-4884-9A4A-07A7A735272F}"/>
    <hyperlink ref="AC4" r:id="rId3" location="enabled=0&amp;msec=114899" xr:uid="{97B3EEDF-9DB9-40E7-909C-918B6E5F2083}"/>
    <hyperlink ref="AA6" r:id="rId4" location="enabled=0&amp;msec=26878  (Mientras esta la máquina en movimiento se realiza el ajuste de los rodillos y la verificación del estado de impresión)" xr:uid="{491903D5-C2C1-42F9-8B35-2D0740EA50E1}"/>
    <hyperlink ref="V5" r:id="rId5" location="enabled=0&amp;msec=1975201" xr:uid="{22364DDC-A9E8-4A53-AF03-D1BBE84301DB}"/>
    <hyperlink ref="R2" r:id="rId6" location="enabled=0&amp;msec=446907" xr:uid="{E373E584-E553-45BB-A831-29388D7EF15E}"/>
    <hyperlink ref="W2" r:id="rId7" location="enabled=0&amp;msec=1569852" xr:uid="{9D1D02C4-0027-4AE9-AA56-3057E8440FBE}"/>
    <hyperlink ref="W5" r:id="rId8" location="enabled=0&amp;msec=3543014" xr:uid="{C5F9F3F6-CA86-466E-8EED-F524E0BFCFF3}"/>
    <hyperlink ref="X2" r:id="rId9" location="enabled=0&amp;msec=73593" xr:uid="{1EC47F80-8BFA-4970-AE11-820D4509272A}"/>
    <hyperlink ref="X5" r:id="rId10" location="enabled=0&amp;msec=52152" xr:uid="{85F57263-2F8B-4682-B45A-3CFDF2C7CA0C}"/>
    <hyperlink ref="Z2" r:id="rId11" location="enabled=0&amp;msec=174501" xr:uid="{03F0344C-558A-48F7-9B99-0B180B962CAC}"/>
    <hyperlink ref="U6" r:id="rId12" location="enabled=0&amp;msec=39968" xr:uid="{C6FDD541-7A06-4931-9258-E0A03BC036AE}"/>
    <hyperlink ref="Q3" r:id="rId13" location="enabled=0&amp;msec=2307260" xr:uid="{C8BC6195-F734-4F37-9EE4-3DFAFE4B21A3}"/>
    <hyperlink ref="Q4" r:id="rId14" location="enabled=0&amp;msec=2446376" xr:uid="{A6ED7EE3-B1D5-498A-9FCA-237D65968E1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68B6F-7D79-47EC-8B00-8D71C3AF7F3D}">
  <sheetPr filterMode="1"/>
  <dimension ref="A1:AV104"/>
  <sheetViews>
    <sheetView topLeftCell="T1" zoomScale="48" zoomScaleNormal="55" workbookViewId="0">
      <pane ySplit="1" topLeftCell="A77" activePane="bottomLeft" state="frozen"/>
      <selection activeCell="Z1" sqref="Z1"/>
      <selection pane="bottomLeft" activeCell="AK21" sqref="AK21"/>
    </sheetView>
  </sheetViews>
  <sheetFormatPr baseColWidth="10" defaultRowHeight="14.4" x14ac:dyDescent="0.3"/>
  <cols>
    <col min="2" max="2" width="13.5546875" customWidth="1"/>
    <col min="5" max="5" width="20.109375" customWidth="1"/>
    <col min="6" max="6" width="17.109375" customWidth="1"/>
    <col min="9" max="9" width="21.21875" customWidth="1"/>
    <col min="10" max="10" width="18.33203125" customWidth="1"/>
    <col min="11" max="11" width="16.77734375" customWidth="1"/>
    <col min="12" max="12" width="14.5546875" customWidth="1"/>
    <col min="13" max="13" width="19.21875" customWidth="1"/>
    <col min="14" max="14" width="23.33203125" customWidth="1"/>
    <col min="15" max="15" width="18.109375" customWidth="1"/>
    <col min="16" max="16" width="15.44140625" customWidth="1"/>
    <col min="17" max="17" width="17.21875" customWidth="1"/>
    <col min="18" max="18" width="21.88671875" customWidth="1"/>
    <col min="19" max="19" width="16" customWidth="1"/>
    <col min="20" max="20" width="15.77734375" customWidth="1"/>
    <col min="25" max="25" width="13.21875" customWidth="1"/>
    <col min="27" max="27" width="148.88671875" customWidth="1"/>
    <col min="28" max="28" width="16" customWidth="1"/>
    <col min="29" max="29" width="15.21875" customWidth="1"/>
    <col min="30" max="30" width="15.88671875" customWidth="1"/>
    <col min="31" max="31" width="18" customWidth="1"/>
    <col min="32" max="32" width="18.21875" customWidth="1"/>
    <col min="33" max="33" width="23" customWidth="1"/>
    <col min="34" max="35" width="18.33203125" customWidth="1"/>
    <col min="36" max="36" width="42.88671875" customWidth="1"/>
    <col min="37" max="37" width="21.109375" customWidth="1"/>
    <col min="38" max="39" width="22.88671875" customWidth="1"/>
    <col min="40" max="40" width="18.21875" customWidth="1"/>
    <col min="41" max="41" width="19.21875" customWidth="1"/>
    <col min="42" max="42" width="15.44140625" customWidth="1"/>
    <col min="43" max="43" width="17" customWidth="1"/>
    <col min="44" max="44" width="18.6640625" customWidth="1"/>
    <col min="45" max="45" width="19" customWidth="1"/>
    <col min="46" max="46" width="15.21875" customWidth="1"/>
    <col min="47" max="47" width="14" customWidth="1"/>
  </cols>
  <sheetData>
    <row r="1" spans="1:47" s="3" customFormat="1" ht="53.25" customHeight="1" x14ac:dyDescent="0.3">
      <c r="A1" s="10" t="s">
        <v>12</v>
      </c>
      <c r="B1" s="10" t="s">
        <v>13</v>
      </c>
      <c r="C1" s="10" t="s">
        <v>32</v>
      </c>
      <c r="D1" s="10" t="s">
        <v>33</v>
      </c>
      <c r="E1" s="10" t="s">
        <v>34</v>
      </c>
      <c r="F1" s="10" t="s">
        <v>49</v>
      </c>
      <c r="G1" s="10" t="s">
        <v>0</v>
      </c>
      <c r="H1" s="10" t="s">
        <v>1</v>
      </c>
      <c r="I1" s="10" t="s">
        <v>2</v>
      </c>
      <c r="J1" s="10" t="s">
        <v>3</v>
      </c>
      <c r="K1" s="10" t="s">
        <v>4</v>
      </c>
      <c r="L1" s="10" t="s">
        <v>5</v>
      </c>
      <c r="M1" s="10" t="s">
        <v>6</v>
      </c>
      <c r="N1" s="10" t="s">
        <v>359</v>
      </c>
      <c r="O1" s="10" t="s">
        <v>358</v>
      </c>
      <c r="P1" s="10" t="s">
        <v>360</v>
      </c>
      <c r="Q1" s="10" t="s">
        <v>361</v>
      </c>
      <c r="R1" s="10" t="s">
        <v>25</v>
      </c>
      <c r="S1" s="10" t="s">
        <v>35</v>
      </c>
      <c r="T1" s="10" t="s">
        <v>36</v>
      </c>
      <c r="U1" s="10" t="s">
        <v>26</v>
      </c>
      <c r="V1" s="10" t="s">
        <v>11</v>
      </c>
      <c r="W1" s="10" t="s">
        <v>7</v>
      </c>
      <c r="X1" s="10" t="s">
        <v>8</v>
      </c>
      <c r="Y1" s="10" t="s">
        <v>9</v>
      </c>
      <c r="Z1" s="10" t="s">
        <v>17</v>
      </c>
      <c r="AA1" s="10" t="s">
        <v>10</v>
      </c>
      <c r="AB1" s="10" t="s">
        <v>28</v>
      </c>
      <c r="AC1" s="10" t="s">
        <v>362</v>
      </c>
      <c r="AD1" s="10" t="s">
        <v>86</v>
      </c>
      <c r="AE1" s="10" t="s">
        <v>87</v>
      </c>
      <c r="AF1" s="10" t="s">
        <v>37</v>
      </c>
      <c r="AG1" s="10" t="s">
        <v>30</v>
      </c>
      <c r="AH1" s="10" t="s">
        <v>67</v>
      </c>
      <c r="AI1" s="10" t="s">
        <v>365</v>
      </c>
      <c r="AJ1" s="10" t="s">
        <v>45</v>
      </c>
      <c r="AK1" s="10" t="s">
        <v>366</v>
      </c>
      <c r="AL1" s="10" t="s">
        <v>47</v>
      </c>
      <c r="AM1" s="10" t="s">
        <v>367</v>
      </c>
      <c r="AN1" s="10" t="s">
        <v>51</v>
      </c>
      <c r="AO1" s="10" t="s">
        <v>50</v>
      </c>
      <c r="AP1" s="10" t="s">
        <v>52</v>
      </c>
      <c r="AQ1" s="10" t="s">
        <v>50</v>
      </c>
      <c r="AR1" s="10" t="s">
        <v>95</v>
      </c>
      <c r="AS1" s="10" t="s">
        <v>97</v>
      </c>
      <c r="AT1" s="10" t="s">
        <v>98</v>
      </c>
      <c r="AU1" s="10" t="s">
        <v>96</v>
      </c>
    </row>
    <row r="2" spans="1:47" ht="288" x14ac:dyDescent="0.3">
      <c r="A2" s="11">
        <v>44887</v>
      </c>
      <c r="B2" s="11" t="s">
        <v>14</v>
      </c>
      <c r="C2" s="12">
        <v>0.4375</v>
      </c>
      <c r="D2" s="12">
        <v>0.50694444444444442</v>
      </c>
      <c r="E2" s="12">
        <f>+D2-C2</f>
        <v>6.944444444444442E-2</v>
      </c>
      <c r="F2" s="13">
        <f>86400*E2</f>
        <v>5999.9999999999982</v>
      </c>
      <c r="G2" s="14" t="s">
        <v>18</v>
      </c>
      <c r="H2" s="14">
        <v>0.9</v>
      </c>
      <c r="I2" s="14" t="s">
        <v>19</v>
      </c>
      <c r="J2" s="14" t="s">
        <v>20</v>
      </c>
      <c r="K2" s="14" t="s">
        <v>24</v>
      </c>
      <c r="L2" s="14" t="s">
        <v>21</v>
      </c>
      <c r="M2" s="14" t="s">
        <v>22</v>
      </c>
      <c r="N2" s="14">
        <f>+AVERAGE(23.84,23.92,24.08)</f>
        <v>23.946666666666669</v>
      </c>
      <c r="O2" s="14">
        <v>24.36</v>
      </c>
      <c r="P2" s="14">
        <f>+O2/T2</f>
        <v>0.16916666666666666</v>
      </c>
      <c r="Q2" s="14">
        <f>+AVERAGE(0.08,0.1,0.1,0.08)</f>
        <v>9.0000000000000011E-2</v>
      </c>
      <c r="R2" s="14">
        <f>+SUM(14000,14000,14200)</f>
        <v>42200</v>
      </c>
      <c r="S2" s="14">
        <v>14400</v>
      </c>
      <c r="T2" s="14">
        <f>+S2/AC2</f>
        <v>144</v>
      </c>
      <c r="U2" s="14" t="s">
        <v>27</v>
      </c>
      <c r="V2" s="14" t="s">
        <v>23</v>
      </c>
      <c r="W2" s="14">
        <v>173</v>
      </c>
      <c r="X2" s="14">
        <v>120</v>
      </c>
      <c r="Y2" s="14">
        <v>100</v>
      </c>
      <c r="Z2" s="14">
        <v>2</v>
      </c>
      <c r="AA2" s="14" t="s">
        <v>29</v>
      </c>
      <c r="AB2" s="14">
        <f>+AVERAGE(51.597,51.57,51.828)</f>
        <v>51.664999999999999</v>
      </c>
      <c r="AC2" s="14">
        <v>100</v>
      </c>
      <c r="AD2" s="14">
        <f>(3600/AB2)*Z2</f>
        <v>139.35933417207008</v>
      </c>
      <c r="AE2" s="18">
        <f>+T2*Q2</f>
        <v>12.96</v>
      </c>
      <c r="AF2" s="14">
        <f>+AD2*Q2</f>
        <v>12.542340075486308</v>
      </c>
      <c r="AG2" s="14" t="s">
        <v>31</v>
      </c>
      <c r="AH2" s="15"/>
      <c r="AI2" s="14"/>
      <c r="AJ2" s="16"/>
      <c r="AK2" s="16"/>
      <c r="AL2" s="16"/>
      <c r="AM2" s="16"/>
      <c r="AN2" s="14">
        <f>+((3600*S2)/F2)/AC2</f>
        <v>86.40000000000002</v>
      </c>
      <c r="AO2" s="14">
        <f>+AD2-AN2</f>
        <v>52.959334172070058</v>
      </c>
      <c r="AP2" s="14">
        <f>+AN2*P2</f>
        <v>14.616000000000003</v>
      </c>
      <c r="AQ2" s="14">
        <f>+AE2-AP2</f>
        <v>-1.6560000000000024</v>
      </c>
      <c r="AR2" s="14">
        <f>+ABS(((3600-F2)*S2)/F2)/AC2</f>
        <v>57.599999999999966</v>
      </c>
      <c r="AS2" s="14">
        <f>+AR2*P2</f>
        <v>9.7439999999999944</v>
      </c>
      <c r="AT2" s="14">
        <f>+AR2+AN2</f>
        <v>144</v>
      </c>
      <c r="AU2" s="14">
        <f>+AS2+AP2</f>
        <v>24.36</v>
      </c>
    </row>
    <row r="3" spans="1:47" ht="288" x14ac:dyDescent="0.3">
      <c r="A3" s="11">
        <v>44888</v>
      </c>
      <c r="B3" s="11" t="s">
        <v>14</v>
      </c>
      <c r="C3" s="12">
        <v>0.41666666666666669</v>
      </c>
      <c r="D3" s="12">
        <v>0.47222222222222227</v>
      </c>
      <c r="E3" s="12">
        <f>+D3-C3</f>
        <v>5.555555555555558E-2</v>
      </c>
      <c r="F3" s="13">
        <f>86400*E3</f>
        <v>4800.0000000000018</v>
      </c>
      <c r="G3" s="14" t="s">
        <v>38</v>
      </c>
      <c r="H3" s="14">
        <v>0.9</v>
      </c>
      <c r="I3" s="14" t="s">
        <v>19</v>
      </c>
      <c r="J3" s="14" t="s">
        <v>20</v>
      </c>
      <c r="K3" s="14" t="s">
        <v>39</v>
      </c>
      <c r="L3" s="14" t="s">
        <v>41</v>
      </c>
      <c r="M3" s="14" t="s">
        <v>42</v>
      </c>
      <c r="N3" s="14"/>
      <c r="O3" s="14">
        <v>21.86</v>
      </c>
      <c r="P3" s="14">
        <f>+O3/T3</f>
        <v>0.19175438596491229</v>
      </c>
      <c r="Q3" s="14">
        <f>+AVERAGE(0.2,0.2,0.18,0.18)</f>
        <v>0.19</v>
      </c>
      <c r="R3" s="14"/>
      <c r="S3" s="14">
        <v>11400</v>
      </c>
      <c r="T3" s="14">
        <f>+S3/AC3</f>
        <v>114</v>
      </c>
      <c r="U3" s="14"/>
      <c r="V3" s="14" t="s">
        <v>23</v>
      </c>
      <c r="W3" s="14">
        <v>202</v>
      </c>
      <c r="X3" s="14">
        <v>90</v>
      </c>
      <c r="Y3" s="14">
        <v>100</v>
      </c>
      <c r="Z3" s="14">
        <v>2</v>
      </c>
      <c r="AA3" s="14" t="s">
        <v>43</v>
      </c>
      <c r="AB3" s="14">
        <f>+AVERAGE(67.31,66.236,66.945)</f>
        <v>66.830333333333328</v>
      </c>
      <c r="AC3" s="14">
        <v>100</v>
      </c>
      <c r="AD3" s="14">
        <f>(3600/AB3)*Z3</f>
        <v>107.73550932460809</v>
      </c>
      <c r="AE3" s="18">
        <f>+T3*Q3</f>
        <v>21.66</v>
      </c>
      <c r="AF3" s="14">
        <f>+AD3*Q3</f>
        <v>20.469746771675538</v>
      </c>
      <c r="AG3" s="14" t="s">
        <v>44</v>
      </c>
      <c r="AH3" s="15"/>
      <c r="AI3" s="14"/>
      <c r="AJ3" s="15" t="s">
        <v>46</v>
      </c>
      <c r="AK3" s="14">
        <f>+AVERAGE(17.469,25.787,21.201)</f>
        <v>21.485666666666663</v>
      </c>
      <c r="AL3" s="17" t="s">
        <v>48</v>
      </c>
      <c r="AM3" s="14">
        <v>138.04400000000001</v>
      </c>
      <c r="AN3" s="14">
        <f>+((3600*S3)/F3)/AC3</f>
        <v>85.499999999999957</v>
      </c>
      <c r="AO3" s="14">
        <f>+AD3-AN3</f>
        <v>22.235509324608131</v>
      </c>
      <c r="AP3" s="14">
        <f>+AN3*P3</f>
        <v>16.394999999999992</v>
      </c>
      <c r="AQ3" s="14">
        <f>+AE3-AP3</f>
        <v>5.2650000000000077</v>
      </c>
      <c r="AR3" s="14">
        <f>+ABS(((3600-F3)*S3)/F3)/AC3</f>
        <v>28.500000000000032</v>
      </c>
      <c r="AS3" s="14">
        <f>+(1200*AP3)/3600</f>
        <v>5.4649999999999981</v>
      </c>
      <c r="AT3" s="14">
        <f>+AS3+AP3</f>
        <v>21.859999999999992</v>
      </c>
      <c r="AU3" s="14">
        <f>+AS3+AP3</f>
        <v>21.859999999999992</v>
      </c>
    </row>
    <row r="4" spans="1:47" hidden="1" x14ac:dyDescent="0.3">
      <c r="A4" s="11">
        <v>44888</v>
      </c>
      <c r="B4" s="11" t="s">
        <v>15</v>
      </c>
      <c r="C4" s="12">
        <v>0.25347222222222221</v>
      </c>
      <c r="D4" s="12">
        <v>0.29166666666666669</v>
      </c>
      <c r="E4" s="12">
        <f t="shared" ref="E4:E18" si="0">+D4-C4</f>
        <v>3.8194444444444475E-2</v>
      </c>
      <c r="F4" s="13">
        <f>86400*E4</f>
        <v>3300.0000000000027</v>
      </c>
      <c r="G4" s="14" t="s">
        <v>54</v>
      </c>
      <c r="H4" s="14">
        <v>1.4</v>
      </c>
      <c r="I4" s="14" t="s">
        <v>57</v>
      </c>
      <c r="J4" s="14" t="s">
        <v>20</v>
      </c>
      <c r="K4" s="14" t="s">
        <v>59</v>
      </c>
      <c r="L4" s="14">
        <v>90</v>
      </c>
      <c r="M4" s="14">
        <v>350</v>
      </c>
      <c r="N4" s="14">
        <v>15.1</v>
      </c>
      <c r="O4" s="14"/>
      <c r="P4" s="14">
        <f>+N4/T4</f>
        <v>0.65652173913043477</v>
      </c>
      <c r="Q4" s="14"/>
      <c r="R4" s="14">
        <v>2300</v>
      </c>
      <c r="S4" s="14"/>
      <c r="T4" s="14">
        <f>+R4/Y4</f>
        <v>23</v>
      </c>
      <c r="U4" s="14"/>
      <c r="V4" s="14" t="s">
        <v>53</v>
      </c>
      <c r="W4" s="14"/>
      <c r="X4" s="14"/>
      <c r="Y4" s="14">
        <v>100</v>
      </c>
      <c r="Z4" s="14">
        <v>1</v>
      </c>
      <c r="AA4" s="14"/>
      <c r="AB4" s="14"/>
      <c r="AC4" s="14">
        <v>100</v>
      </c>
      <c r="AD4" s="14"/>
      <c r="AE4" s="18"/>
      <c r="AF4" s="14"/>
      <c r="AG4" s="14"/>
      <c r="AH4" s="15"/>
      <c r="AI4" s="15"/>
      <c r="AJ4" s="15"/>
      <c r="AK4" s="15"/>
      <c r="AL4" s="15"/>
      <c r="AM4" s="15"/>
      <c r="AN4" s="14"/>
      <c r="AO4" s="14"/>
      <c r="AP4" s="14"/>
      <c r="AQ4" s="14"/>
      <c r="AR4" s="14"/>
      <c r="AS4" s="14"/>
      <c r="AT4" s="14"/>
      <c r="AU4" s="14"/>
    </row>
    <row r="5" spans="1:47" hidden="1" x14ac:dyDescent="0.3">
      <c r="A5" s="11">
        <v>44888</v>
      </c>
      <c r="B5" s="11" t="s">
        <v>15</v>
      </c>
      <c r="C5" s="12">
        <v>0.29166666666666669</v>
      </c>
      <c r="D5" s="12">
        <v>0.33333333333333331</v>
      </c>
      <c r="E5" s="12">
        <f t="shared" si="0"/>
        <v>4.166666666666663E-2</v>
      </c>
      <c r="F5" s="13">
        <f>86400*E5</f>
        <v>3599.9999999999968</v>
      </c>
      <c r="G5" s="14" t="s">
        <v>55</v>
      </c>
      <c r="H5" s="14">
        <v>1.4</v>
      </c>
      <c r="I5" s="14" t="s">
        <v>57</v>
      </c>
      <c r="J5" s="14" t="s">
        <v>20</v>
      </c>
      <c r="K5" s="14" t="s">
        <v>59</v>
      </c>
      <c r="L5" s="14">
        <v>100</v>
      </c>
      <c r="M5" s="14">
        <v>350</v>
      </c>
      <c r="N5" s="14">
        <v>17.420000000000002</v>
      </c>
      <c r="O5" s="14"/>
      <c r="P5" s="14">
        <f>+N5/T5</f>
        <v>0.52787878787878795</v>
      </c>
      <c r="Q5" s="14"/>
      <c r="R5" s="14">
        <v>3300</v>
      </c>
      <c r="S5" s="14"/>
      <c r="T5" s="14">
        <f>+R5/Y5</f>
        <v>33</v>
      </c>
      <c r="U5" s="14"/>
      <c r="V5" s="14" t="s">
        <v>53</v>
      </c>
      <c r="W5" s="14"/>
      <c r="X5" s="14"/>
      <c r="Y5" s="14">
        <v>100</v>
      </c>
      <c r="Z5" s="14">
        <v>1</v>
      </c>
      <c r="AA5" s="14"/>
      <c r="AB5" s="14"/>
      <c r="AC5" s="14">
        <v>100</v>
      </c>
      <c r="AD5" s="14"/>
      <c r="AE5" s="18"/>
      <c r="AF5" s="14"/>
      <c r="AG5" s="14"/>
      <c r="AH5" s="15"/>
      <c r="AI5" s="15"/>
      <c r="AJ5" s="15"/>
      <c r="AK5" s="15"/>
      <c r="AL5" s="15"/>
      <c r="AM5" s="15"/>
      <c r="AN5" s="14"/>
      <c r="AO5" s="14"/>
      <c r="AP5" s="14"/>
      <c r="AQ5" s="14"/>
      <c r="AR5" s="14"/>
      <c r="AS5" s="14"/>
      <c r="AT5" s="14"/>
      <c r="AU5" s="14"/>
    </row>
    <row r="6" spans="1:47" hidden="1" x14ac:dyDescent="0.3">
      <c r="A6" s="11">
        <v>44888</v>
      </c>
      <c r="B6" s="11" t="s">
        <v>15</v>
      </c>
      <c r="C6" s="12">
        <v>0.33333333333333331</v>
      </c>
      <c r="D6" s="12">
        <v>0.5</v>
      </c>
      <c r="E6" s="12">
        <f t="shared" si="0"/>
        <v>0.16666666666666669</v>
      </c>
      <c r="F6" s="13">
        <f>86400*E6</f>
        <v>14400.000000000002</v>
      </c>
      <c r="G6" s="14" t="s">
        <v>56</v>
      </c>
      <c r="H6" s="14">
        <v>2.5</v>
      </c>
      <c r="I6" s="14" t="s">
        <v>62</v>
      </c>
      <c r="J6" s="14" t="s">
        <v>58</v>
      </c>
      <c r="K6" s="14"/>
      <c r="L6" s="14" t="s">
        <v>61</v>
      </c>
      <c r="M6" s="14" t="s">
        <v>60</v>
      </c>
      <c r="N6" s="14">
        <v>28.58</v>
      </c>
      <c r="O6" s="14"/>
      <c r="P6" s="14"/>
      <c r="Q6" s="14">
        <f>+AVERAGE(0.2,0.2,0.2,0.2)</f>
        <v>0.2</v>
      </c>
      <c r="R6" s="14">
        <v>7200</v>
      </c>
      <c r="S6" s="14"/>
      <c r="T6" s="14">
        <f>+R6/Y6</f>
        <v>144</v>
      </c>
      <c r="U6" s="14"/>
      <c r="V6" s="14" t="s">
        <v>53</v>
      </c>
      <c r="W6" s="14">
        <v>155</v>
      </c>
      <c r="X6" s="14">
        <v>95</v>
      </c>
      <c r="Y6" s="14">
        <v>50</v>
      </c>
      <c r="Z6" s="14">
        <v>1</v>
      </c>
      <c r="AA6" s="14"/>
      <c r="AB6" s="14"/>
      <c r="AC6" s="14">
        <v>50</v>
      </c>
      <c r="AD6" s="14"/>
      <c r="AE6" s="18"/>
      <c r="AF6" s="14"/>
      <c r="AG6" s="14"/>
      <c r="AH6" s="15"/>
      <c r="AI6" s="15"/>
      <c r="AJ6" s="15"/>
      <c r="AK6" s="15"/>
      <c r="AL6" s="15"/>
      <c r="AM6" s="15"/>
      <c r="AN6" s="14"/>
      <c r="AO6" s="14"/>
      <c r="AP6" s="14"/>
      <c r="AQ6" s="14"/>
      <c r="AR6" s="14"/>
      <c r="AS6" s="14"/>
      <c r="AT6" s="14"/>
      <c r="AU6" s="14"/>
    </row>
    <row r="7" spans="1:47" ht="302.39999999999998" x14ac:dyDescent="0.3">
      <c r="A7" s="11">
        <v>44888</v>
      </c>
      <c r="B7" s="11" t="s">
        <v>15</v>
      </c>
      <c r="C7" s="12">
        <v>0.5</v>
      </c>
      <c r="D7" s="12"/>
      <c r="E7" s="12">
        <f t="shared" si="0"/>
        <v>-0.5</v>
      </c>
      <c r="F7" s="13"/>
      <c r="G7" s="14" t="s">
        <v>63</v>
      </c>
      <c r="H7" s="14">
        <v>1.4</v>
      </c>
      <c r="I7" s="14" t="s">
        <v>57</v>
      </c>
      <c r="J7" s="14" t="s">
        <v>20</v>
      </c>
      <c r="K7" s="14" t="s">
        <v>59</v>
      </c>
      <c r="L7" s="14" t="s">
        <v>61</v>
      </c>
      <c r="M7" s="14" t="s">
        <v>64</v>
      </c>
      <c r="N7" s="14"/>
      <c r="O7" s="14"/>
      <c r="P7" s="14"/>
      <c r="Q7" s="14">
        <f>+AVERAGE(0.52,0.54,0.52,0.52)</f>
        <v>0.52500000000000002</v>
      </c>
      <c r="R7" s="14"/>
      <c r="S7" s="14"/>
      <c r="T7" s="14"/>
      <c r="U7" s="14"/>
      <c r="V7" s="14"/>
      <c r="W7" s="14">
        <v>236</v>
      </c>
      <c r="X7" s="14">
        <v>95</v>
      </c>
      <c r="Y7" s="14">
        <v>100</v>
      </c>
      <c r="Z7" s="14">
        <v>1</v>
      </c>
      <c r="AA7" s="14" t="s">
        <v>65</v>
      </c>
      <c r="AB7" s="14">
        <f>+AVERAGE(62.376,62.665,63.043)</f>
        <v>62.69466666666667</v>
      </c>
      <c r="AC7" s="14">
        <v>100</v>
      </c>
      <c r="AD7" s="14">
        <f>(3600/AB7)*Z7</f>
        <v>57.421152251121839</v>
      </c>
      <c r="AE7" s="18">
        <f>+AD7*Q7</f>
        <v>30.146104931838966</v>
      </c>
      <c r="AF7" s="14"/>
      <c r="AG7" s="14"/>
      <c r="AH7" s="15"/>
      <c r="AI7" s="14"/>
      <c r="AJ7" s="15" t="s">
        <v>66</v>
      </c>
      <c r="AK7" s="14">
        <f>+AVERAGE(28.94,27.351,24.931)</f>
        <v>27.073999999999998</v>
      </c>
      <c r="AL7" s="15"/>
      <c r="AM7" s="14"/>
      <c r="AN7" s="14"/>
      <c r="AO7" s="14"/>
      <c r="AP7" s="14"/>
      <c r="AQ7" s="14"/>
      <c r="AR7" s="14"/>
      <c r="AS7" s="14"/>
      <c r="AT7" s="14"/>
      <c r="AU7" s="14"/>
    </row>
    <row r="8" spans="1:47" hidden="1" x14ac:dyDescent="0.3">
      <c r="A8" s="11">
        <v>44889</v>
      </c>
      <c r="B8" s="11" t="s">
        <v>14</v>
      </c>
      <c r="C8" s="12">
        <v>0.25</v>
      </c>
      <c r="D8" s="12">
        <v>0.28472222222222221</v>
      </c>
      <c r="E8" s="12">
        <f t="shared" si="0"/>
        <v>3.472222222222221E-2</v>
      </c>
      <c r="F8" s="13">
        <f>86400*E8</f>
        <v>2999.9999999999991</v>
      </c>
      <c r="G8" s="14" t="s">
        <v>63</v>
      </c>
      <c r="H8" s="14">
        <v>0.9</v>
      </c>
      <c r="I8" s="14" t="s">
        <v>19</v>
      </c>
      <c r="J8" s="14" t="s">
        <v>20</v>
      </c>
      <c r="K8" s="14"/>
      <c r="L8" s="14"/>
      <c r="M8" s="14"/>
      <c r="N8" s="14">
        <v>10.44</v>
      </c>
      <c r="O8" s="14"/>
      <c r="P8" s="14">
        <f>+N8/T8</f>
        <v>0.30705882352941177</v>
      </c>
      <c r="Q8" s="14"/>
      <c r="R8" s="14">
        <v>3400</v>
      </c>
      <c r="S8" s="14"/>
      <c r="T8" s="14">
        <f>+R8/Y8</f>
        <v>34</v>
      </c>
      <c r="U8" s="14"/>
      <c r="V8" s="14" t="s">
        <v>23</v>
      </c>
      <c r="W8" s="14"/>
      <c r="X8" s="14"/>
      <c r="Y8" s="14">
        <v>100</v>
      </c>
      <c r="Z8" s="14">
        <v>1</v>
      </c>
      <c r="AA8" s="14"/>
      <c r="AB8" s="14"/>
      <c r="AC8" s="14"/>
      <c r="AD8" s="14"/>
      <c r="AE8" s="18"/>
      <c r="AF8" s="14"/>
      <c r="AG8" s="14"/>
      <c r="AH8" s="15"/>
      <c r="AI8" s="15"/>
      <c r="AJ8" s="15"/>
      <c r="AK8" s="15"/>
      <c r="AL8" s="15"/>
      <c r="AM8" s="15"/>
      <c r="AN8" s="14"/>
      <c r="AO8" s="14"/>
      <c r="AP8" s="14"/>
      <c r="AQ8" s="14"/>
      <c r="AR8" s="14"/>
      <c r="AS8" s="14"/>
      <c r="AT8" s="14"/>
      <c r="AU8" s="14"/>
    </row>
    <row r="9" spans="1:47" hidden="1" x14ac:dyDescent="0.3">
      <c r="A9" s="11">
        <v>44889</v>
      </c>
      <c r="B9" s="11" t="s">
        <v>14</v>
      </c>
      <c r="C9" s="12">
        <v>0.28472222222222221</v>
      </c>
      <c r="D9" s="12">
        <v>0.38194444444444442</v>
      </c>
      <c r="E9" s="12">
        <f t="shared" si="0"/>
        <v>9.722222222222221E-2</v>
      </c>
      <c r="F9" s="13">
        <f>86400*E9</f>
        <v>8399.9999999999982</v>
      </c>
      <c r="G9" s="14" t="s">
        <v>69</v>
      </c>
      <c r="H9" s="14">
        <v>0.9</v>
      </c>
      <c r="I9" s="14" t="s">
        <v>19</v>
      </c>
      <c r="J9" s="14" t="s">
        <v>20</v>
      </c>
      <c r="K9" s="14"/>
      <c r="L9" s="14"/>
      <c r="M9" s="14"/>
      <c r="N9" s="14">
        <v>24.12</v>
      </c>
      <c r="O9" s="14"/>
      <c r="P9" s="14">
        <f>+N9/T9</f>
        <v>0.20440677966101695</v>
      </c>
      <c r="Q9" s="14"/>
      <c r="R9" s="14">
        <v>11800</v>
      </c>
      <c r="S9" s="14"/>
      <c r="T9" s="14">
        <f>+R9/Y9</f>
        <v>118</v>
      </c>
      <c r="U9" s="14"/>
      <c r="V9" s="14" t="s">
        <v>23</v>
      </c>
      <c r="W9" s="14"/>
      <c r="X9" s="14"/>
      <c r="Y9" s="14">
        <v>100</v>
      </c>
      <c r="Z9" s="14">
        <v>1</v>
      </c>
      <c r="AA9" s="14"/>
      <c r="AB9" s="14"/>
      <c r="AC9" s="14"/>
      <c r="AD9" s="14"/>
      <c r="AE9" s="18"/>
      <c r="AF9" s="14"/>
      <c r="AG9" s="14"/>
      <c r="AH9" s="15"/>
      <c r="AI9" s="15"/>
      <c r="AJ9" s="15"/>
      <c r="AK9" s="15"/>
      <c r="AL9" s="15"/>
      <c r="AM9" s="15"/>
      <c r="AN9" s="14"/>
      <c r="AO9" s="14"/>
      <c r="AP9" s="14"/>
      <c r="AQ9" s="14"/>
      <c r="AR9" s="14"/>
      <c r="AS9" s="14"/>
      <c r="AT9" s="14"/>
      <c r="AU9" s="14"/>
    </row>
    <row r="10" spans="1:47" ht="216" x14ac:dyDescent="0.3">
      <c r="A10" s="11">
        <v>44889</v>
      </c>
      <c r="B10" s="11" t="s">
        <v>14</v>
      </c>
      <c r="C10" s="12">
        <v>0.40277777777777773</v>
      </c>
      <c r="D10" s="12"/>
      <c r="E10" s="12">
        <f t="shared" si="0"/>
        <v>-0.40277777777777773</v>
      </c>
      <c r="F10" s="13">
        <f>86400*E10</f>
        <v>-34799.999999999993</v>
      </c>
      <c r="G10" s="14" t="s">
        <v>70</v>
      </c>
      <c r="H10" s="14">
        <v>0.9</v>
      </c>
      <c r="I10" s="14" t="s">
        <v>19</v>
      </c>
      <c r="J10" s="14" t="s">
        <v>20</v>
      </c>
      <c r="K10" s="14"/>
      <c r="L10" s="14" t="s">
        <v>71</v>
      </c>
      <c r="M10" s="14" t="s">
        <v>72</v>
      </c>
      <c r="N10" s="14"/>
      <c r="O10" s="14"/>
      <c r="P10" s="14" t="e">
        <f>+O10/T10</f>
        <v>#DIV/0!</v>
      </c>
      <c r="Q10" s="14">
        <f>+AVERAGE(0.2,0.2,0.18,0.18)</f>
        <v>0.19</v>
      </c>
      <c r="R10" s="14"/>
      <c r="S10" s="14"/>
      <c r="T10" s="14">
        <f>+S10/AC10</f>
        <v>0</v>
      </c>
      <c r="U10" s="14"/>
      <c r="V10" s="14" t="s">
        <v>23</v>
      </c>
      <c r="W10" s="14">
        <v>208</v>
      </c>
      <c r="X10" s="14">
        <v>100</v>
      </c>
      <c r="Y10" s="14">
        <v>100</v>
      </c>
      <c r="Z10" s="14">
        <v>1</v>
      </c>
      <c r="AA10" s="14" t="s">
        <v>364</v>
      </c>
      <c r="AB10" s="14">
        <f>+AVERAGE(67.31,66.236,66.945)</f>
        <v>66.830333333333328</v>
      </c>
      <c r="AC10" s="14">
        <v>100</v>
      </c>
      <c r="AD10" s="14">
        <f t="shared" ref="AD10:AD19" si="1">(3600/AB10)*Z10</f>
        <v>53.867754662304044</v>
      </c>
      <c r="AE10" s="18">
        <f>+AD10*Q10</f>
        <v>10.234873385837769</v>
      </c>
      <c r="AF10" s="14"/>
      <c r="AG10" s="14" t="s">
        <v>369</v>
      </c>
      <c r="AH10" s="15" t="s">
        <v>68</v>
      </c>
      <c r="AI10" s="14">
        <v>439.99900000000002</v>
      </c>
      <c r="AJ10" s="15" t="s">
        <v>46</v>
      </c>
      <c r="AK10" s="14">
        <f>+AVERAGE(17.469,25.787,21.201)</f>
        <v>21.485666666666663</v>
      </c>
      <c r="AL10" s="17" t="s">
        <v>368</v>
      </c>
      <c r="AM10" s="14">
        <v>158.60400000000001</v>
      </c>
      <c r="AN10" s="14">
        <f>+((3600*S10)/F10)/AC10</f>
        <v>0</v>
      </c>
      <c r="AO10" s="14">
        <f>+AD10-AN10</f>
        <v>53.867754662304044</v>
      </c>
      <c r="AP10" s="14">
        <f>+AN10*Q10</f>
        <v>0</v>
      </c>
      <c r="AQ10" s="14">
        <f>+AE10-AP10</f>
        <v>10.234873385837769</v>
      </c>
      <c r="AR10" s="14"/>
      <c r="AS10" s="14"/>
      <c r="AT10" s="14"/>
      <c r="AU10" s="14"/>
    </row>
    <row r="11" spans="1:47" ht="28.8" hidden="1" x14ac:dyDescent="0.3">
      <c r="A11" s="11">
        <v>44889</v>
      </c>
      <c r="B11" s="11" t="s">
        <v>16</v>
      </c>
      <c r="C11" s="12">
        <v>0.29166666666666669</v>
      </c>
      <c r="D11" s="12">
        <v>0.34375</v>
      </c>
      <c r="E11" s="12">
        <f t="shared" si="0"/>
        <v>5.2083333333333315E-2</v>
      </c>
      <c r="F11" s="13">
        <f t="shared" ref="F11:F19" si="2">86400*E11</f>
        <v>4499.9999999999982</v>
      </c>
      <c r="G11" s="14" t="s">
        <v>74</v>
      </c>
      <c r="H11" s="14">
        <v>4</v>
      </c>
      <c r="I11" s="14" t="s">
        <v>76</v>
      </c>
      <c r="J11" s="14" t="s">
        <v>75</v>
      </c>
      <c r="K11" s="14" t="s">
        <v>73</v>
      </c>
      <c r="L11" s="14" t="s">
        <v>80</v>
      </c>
      <c r="M11" s="14">
        <v>250</v>
      </c>
      <c r="N11" s="14">
        <v>29.86</v>
      </c>
      <c r="O11" s="14"/>
      <c r="P11" s="14">
        <f>+N11/T11</f>
        <v>2.4883333333333333</v>
      </c>
      <c r="Q11" s="14"/>
      <c r="R11" s="14">
        <v>600</v>
      </c>
      <c r="S11" s="14"/>
      <c r="T11" s="14">
        <f t="shared" ref="T11:T17" si="3">+R11/AC11</f>
        <v>12</v>
      </c>
      <c r="U11" s="14"/>
      <c r="V11" s="14" t="s">
        <v>77</v>
      </c>
      <c r="W11" s="14">
        <v>597</v>
      </c>
      <c r="X11" s="14">
        <v>44</v>
      </c>
      <c r="Y11" s="14">
        <v>50</v>
      </c>
      <c r="Z11" s="14">
        <v>1</v>
      </c>
      <c r="AA11" s="14"/>
      <c r="AB11" s="14"/>
      <c r="AC11" s="14">
        <v>50</v>
      </c>
      <c r="AD11" s="14"/>
      <c r="AE11" s="18"/>
      <c r="AF11" s="14"/>
      <c r="AG11" s="14"/>
      <c r="AH11" s="15"/>
      <c r="AI11" s="15"/>
      <c r="AJ11" s="15"/>
      <c r="AK11" s="15"/>
      <c r="AL11" s="15"/>
      <c r="AM11" s="15"/>
      <c r="AN11" s="14"/>
      <c r="AO11" s="14"/>
      <c r="AP11" s="14"/>
      <c r="AQ11" s="14"/>
      <c r="AR11" s="14"/>
      <c r="AS11" s="14"/>
      <c r="AT11" s="14"/>
      <c r="AU11" s="14"/>
    </row>
    <row r="12" spans="1:47" ht="28.8" hidden="1" x14ac:dyDescent="0.3">
      <c r="A12" s="11">
        <v>44889</v>
      </c>
      <c r="B12" s="11" t="s">
        <v>16</v>
      </c>
      <c r="C12" s="12">
        <v>0.34375</v>
      </c>
      <c r="D12" s="12">
        <v>0.375</v>
      </c>
      <c r="E12" s="12">
        <f t="shared" si="0"/>
        <v>3.125E-2</v>
      </c>
      <c r="F12" s="13">
        <f t="shared" si="2"/>
        <v>2700</v>
      </c>
      <c r="G12" s="14" t="s">
        <v>74</v>
      </c>
      <c r="H12" s="14">
        <v>4</v>
      </c>
      <c r="I12" s="14" t="s">
        <v>76</v>
      </c>
      <c r="J12" s="14" t="s">
        <v>75</v>
      </c>
      <c r="K12" s="14" t="s">
        <v>73</v>
      </c>
      <c r="L12" s="14" t="s">
        <v>80</v>
      </c>
      <c r="M12" s="14">
        <v>240</v>
      </c>
      <c r="N12" s="14">
        <v>30.62</v>
      </c>
      <c r="O12" s="14"/>
      <c r="P12" s="14">
        <f t="shared" ref="P12:P18" si="4">+N12/T12</f>
        <v>2.5516666666666667</v>
      </c>
      <c r="Q12" s="14"/>
      <c r="R12" s="14">
        <v>600</v>
      </c>
      <c r="S12" s="14"/>
      <c r="T12" s="14">
        <f t="shared" si="3"/>
        <v>12</v>
      </c>
      <c r="U12" s="14"/>
      <c r="V12" s="14" t="s">
        <v>77</v>
      </c>
      <c r="W12" s="14">
        <v>597</v>
      </c>
      <c r="X12" s="14">
        <v>44</v>
      </c>
      <c r="Y12" s="14">
        <v>50</v>
      </c>
      <c r="Z12" s="14">
        <v>1</v>
      </c>
      <c r="AA12" s="14"/>
      <c r="AB12" s="14"/>
      <c r="AC12" s="14">
        <v>50</v>
      </c>
      <c r="AD12" s="14"/>
      <c r="AE12" s="18"/>
      <c r="AF12" s="14"/>
      <c r="AG12" s="14"/>
      <c r="AH12" s="15"/>
      <c r="AI12" s="15"/>
      <c r="AJ12" s="15"/>
      <c r="AK12" s="15"/>
      <c r="AL12" s="15"/>
      <c r="AM12" s="15"/>
      <c r="AN12" s="14"/>
      <c r="AO12" s="14"/>
      <c r="AP12" s="14"/>
      <c r="AQ12" s="14"/>
      <c r="AR12" s="14"/>
      <c r="AS12" s="14"/>
      <c r="AT12" s="14"/>
      <c r="AU12" s="14"/>
    </row>
    <row r="13" spans="1:47" ht="28.8" hidden="1" x14ac:dyDescent="0.3">
      <c r="A13" s="11">
        <v>44889</v>
      </c>
      <c r="B13" s="11" t="s">
        <v>16</v>
      </c>
      <c r="C13" s="12">
        <v>0.375</v>
      </c>
      <c r="D13" s="12">
        <v>0.39652777777777781</v>
      </c>
      <c r="E13" s="12">
        <f t="shared" si="0"/>
        <v>2.1527777777777812E-2</v>
      </c>
      <c r="F13" s="13">
        <f t="shared" si="2"/>
        <v>1860.000000000003</v>
      </c>
      <c r="G13" s="14" t="s">
        <v>74</v>
      </c>
      <c r="H13" s="14">
        <v>4</v>
      </c>
      <c r="I13" s="14" t="s">
        <v>76</v>
      </c>
      <c r="J13" s="14" t="s">
        <v>75</v>
      </c>
      <c r="K13" s="14" t="s">
        <v>73</v>
      </c>
      <c r="L13" s="14" t="s">
        <v>81</v>
      </c>
      <c r="M13" s="14">
        <v>230</v>
      </c>
      <c r="N13" s="14">
        <v>28.24</v>
      </c>
      <c r="O13" s="14"/>
      <c r="P13" s="14">
        <f t="shared" si="4"/>
        <v>2.5672727272727269</v>
      </c>
      <c r="Q13" s="14"/>
      <c r="R13" s="14">
        <v>550</v>
      </c>
      <c r="S13" s="14"/>
      <c r="T13" s="14">
        <f t="shared" si="3"/>
        <v>11</v>
      </c>
      <c r="U13" s="14"/>
      <c r="V13" s="14" t="s">
        <v>77</v>
      </c>
      <c r="W13" s="14">
        <v>597</v>
      </c>
      <c r="X13" s="14">
        <v>44</v>
      </c>
      <c r="Y13" s="14">
        <v>50</v>
      </c>
      <c r="Z13" s="14">
        <v>1</v>
      </c>
      <c r="AA13" s="14"/>
      <c r="AB13" s="14"/>
      <c r="AC13" s="14">
        <v>50</v>
      </c>
      <c r="AD13" s="14"/>
      <c r="AE13" s="18"/>
      <c r="AF13" s="14"/>
      <c r="AG13" s="14"/>
      <c r="AH13" s="15"/>
      <c r="AI13" s="15"/>
      <c r="AJ13" s="15"/>
      <c r="AK13" s="15"/>
      <c r="AL13" s="15"/>
      <c r="AM13" s="15"/>
      <c r="AN13" s="14"/>
      <c r="AO13" s="14"/>
      <c r="AP13" s="14"/>
      <c r="AQ13" s="14"/>
      <c r="AR13" s="14"/>
      <c r="AS13" s="14"/>
      <c r="AT13" s="14"/>
      <c r="AU13" s="14"/>
    </row>
    <row r="14" spans="1:47" ht="57.6" hidden="1" x14ac:dyDescent="0.3">
      <c r="A14" s="11">
        <v>44889</v>
      </c>
      <c r="B14" s="11" t="s">
        <v>16</v>
      </c>
      <c r="C14" s="12">
        <v>0.39652777777777781</v>
      </c>
      <c r="D14" s="12">
        <v>0.40902777777777777</v>
      </c>
      <c r="E14" s="12">
        <f t="shared" si="0"/>
        <v>1.2499999999999956E-2</v>
      </c>
      <c r="F14" s="13">
        <f t="shared" si="2"/>
        <v>1079.9999999999961</v>
      </c>
      <c r="G14" s="14" t="s">
        <v>74</v>
      </c>
      <c r="H14" s="14">
        <v>4</v>
      </c>
      <c r="I14" s="14" t="s">
        <v>76</v>
      </c>
      <c r="J14" s="14" t="s">
        <v>75</v>
      </c>
      <c r="K14" s="14" t="s">
        <v>73</v>
      </c>
      <c r="L14" s="14" t="s">
        <v>81</v>
      </c>
      <c r="M14" s="14">
        <v>230</v>
      </c>
      <c r="N14" s="14">
        <v>13.74</v>
      </c>
      <c r="O14" s="14"/>
      <c r="P14" s="14">
        <f t="shared" si="4"/>
        <v>2.4275618374558303</v>
      </c>
      <c r="Q14" s="14"/>
      <c r="R14" s="14">
        <v>283</v>
      </c>
      <c r="S14" s="14"/>
      <c r="T14" s="14">
        <f t="shared" si="3"/>
        <v>5.66</v>
      </c>
      <c r="U14" s="14"/>
      <c r="V14" s="14" t="s">
        <v>77</v>
      </c>
      <c r="W14" s="14">
        <v>597</v>
      </c>
      <c r="X14" s="14">
        <v>44</v>
      </c>
      <c r="Y14" s="14">
        <v>50</v>
      </c>
      <c r="Z14" s="14">
        <v>1</v>
      </c>
      <c r="AA14" s="14"/>
      <c r="AB14" s="14"/>
      <c r="AC14" s="14">
        <v>50</v>
      </c>
      <c r="AD14" s="14"/>
      <c r="AE14" s="18"/>
      <c r="AF14" s="14"/>
      <c r="AG14" s="14"/>
      <c r="AH14" s="15" t="s">
        <v>78</v>
      </c>
      <c r="AI14" s="15"/>
      <c r="AJ14" s="15"/>
      <c r="AK14" s="15"/>
      <c r="AL14" s="15"/>
      <c r="AM14" s="15"/>
      <c r="AN14" s="14"/>
      <c r="AO14" s="14"/>
      <c r="AP14" s="14"/>
      <c r="AQ14" s="14"/>
      <c r="AR14" s="14"/>
      <c r="AS14" s="14"/>
      <c r="AT14" s="14"/>
      <c r="AU14" s="14"/>
    </row>
    <row r="15" spans="1:47" ht="28.8" hidden="1" x14ac:dyDescent="0.3">
      <c r="A15" s="11">
        <v>44889</v>
      </c>
      <c r="B15" s="11" t="s">
        <v>16</v>
      </c>
      <c r="C15" s="12">
        <v>0.40902777777777777</v>
      </c>
      <c r="D15" s="12">
        <v>0.43611111111111112</v>
      </c>
      <c r="E15" s="12">
        <f t="shared" si="0"/>
        <v>2.7083333333333348E-2</v>
      </c>
      <c r="F15" s="13">
        <f t="shared" si="2"/>
        <v>2340.0000000000014</v>
      </c>
      <c r="G15" s="14" t="s">
        <v>74</v>
      </c>
      <c r="H15" s="14">
        <v>4</v>
      </c>
      <c r="I15" s="14" t="s">
        <v>76</v>
      </c>
      <c r="J15" s="14" t="s">
        <v>75</v>
      </c>
      <c r="K15" s="14" t="s">
        <v>73</v>
      </c>
      <c r="L15" s="14" t="s">
        <v>82</v>
      </c>
      <c r="M15" s="14">
        <v>230</v>
      </c>
      <c r="N15" s="14">
        <v>27.84</v>
      </c>
      <c r="O15" s="14"/>
      <c r="P15" s="14">
        <f t="shared" si="4"/>
        <v>2.5309090909090908</v>
      </c>
      <c r="Q15" s="14"/>
      <c r="R15" s="14">
        <v>550</v>
      </c>
      <c r="S15" s="14"/>
      <c r="T15" s="14">
        <f t="shared" si="3"/>
        <v>11</v>
      </c>
      <c r="U15" s="14"/>
      <c r="V15" s="14" t="s">
        <v>77</v>
      </c>
      <c r="W15" s="14">
        <v>597</v>
      </c>
      <c r="X15" s="14">
        <v>44</v>
      </c>
      <c r="Y15" s="14">
        <v>50</v>
      </c>
      <c r="Z15" s="14">
        <v>1</v>
      </c>
      <c r="AA15" s="14"/>
      <c r="AB15" s="14"/>
      <c r="AC15" s="14">
        <v>50</v>
      </c>
      <c r="AD15" s="14"/>
      <c r="AE15" s="18"/>
      <c r="AF15" s="14"/>
      <c r="AG15" s="14"/>
      <c r="AH15" s="15"/>
      <c r="AI15" s="15"/>
      <c r="AJ15" s="15"/>
      <c r="AK15" s="15"/>
      <c r="AL15" s="15"/>
      <c r="AM15" s="15"/>
      <c r="AN15" s="14"/>
      <c r="AO15" s="14"/>
      <c r="AP15" s="14"/>
      <c r="AQ15" s="14"/>
      <c r="AR15" s="14"/>
      <c r="AS15" s="14"/>
      <c r="AT15" s="14"/>
      <c r="AU15" s="14"/>
    </row>
    <row r="16" spans="1:47" ht="28.8" hidden="1" x14ac:dyDescent="0.3">
      <c r="A16" s="11">
        <v>44889</v>
      </c>
      <c r="B16" s="11" t="s">
        <v>16</v>
      </c>
      <c r="C16" s="12">
        <v>0.43611111111111112</v>
      </c>
      <c r="D16" s="12">
        <v>0.4597222222222222</v>
      </c>
      <c r="E16" s="12">
        <f t="shared" si="0"/>
        <v>2.3611111111111083E-2</v>
      </c>
      <c r="F16" s="13">
        <f t="shared" si="2"/>
        <v>2039.9999999999975</v>
      </c>
      <c r="G16" s="14" t="s">
        <v>74</v>
      </c>
      <c r="H16" s="14">
        <v>4</v>
      </c>
      <c r="I16" s="14" t="s">
        <v>76</v>
      </c>
      <c r="J16" s="14" t="s">
        <v>75</v>
      </c>
      <c r="K16" s="14" t="s">
        <v>73</v>
      </c>
      <c r="L16" s="14" t="s">
        <v>82</v>
      </c>
      <c r="M16" s="14">
        <v>230</v>
      </c>
      <c r="N16" s="14">
        <v>27.6</v>
      </c>
      <c r="O16" s="14"/>
      <c r="P16" s="14">
        <f t="shared" si="4"/>
        <v>2.5090909090909093</v>
      </c>
      <c r="Q16" s="14"/>
      <c r="R16" s="14">
        <v>550</v>
      </c>
      <c r="S16" s="14"/>
      <c r="T16" s="14">
        <f t="shared" si="3"/>
        <v>11</v>
      </c>
      <c r="U16" s="14"/>
      <c r="V16" s="14" t="s">
        <v>77</v>
      </c>
      <c r="W16" s="14">
        <v>597</v>
      </c>
      <c r="X16" s="14">
        <v>44</v>
      </c>
      <c r="Y16" s="14">
        <v>50</v>
      </c>
      <c r="Z16" s="14">
        <v>1</v>
      </c>
      <c r="AA16" s="14"/>
      <c r="AB16" s="14"/>
      <c r="AC16" s="14">
        <v>50</v>
      </c>
      <c r="AD16" s="14"/>
      <c r="AE16" s="18"/>
      <c r="AF16" s="14"/>
      <c r="AG16" s="14"/>
      <c r="AH16" s="15"/>
      <c r="AI16" s="15"/>
      <c r="AJ16" s="15"/>
      <c r="AK16" s="15"/>
      <c r="AL16" s="15"/>
      <c r="AM16" s="15"/>
      <c r="AN16" s="14"/>
      <c r="AO16" s="14"/>
      <c r="AP16" s="14"/>
      <c r="AQ16" s="14"/>
      <c r="AR16" s="14"/>
      <c r="AS16" s="14"/>
      <c r="AT16" s="14"/>
      <c r="AU16" s="14"/>
    </row>
    <row r="17" spans="1:48" ht="28.8" hidden="1" x14ac:dyDescent="0.3">
      <c r="A17" s="11">
        <v>44889</v>
      </c>
      <c r="B17" s="11" t="s">
        <v>16</v>
      </c>
      <c r="C17" s="12">
        <v>0.46180555555555558</v>
      </c>
      <c r="D17" s="12">
        <v>0.49027777777777781</v>
      </c>
      <c r="E17" s="12">
        <f t="shared" si="0"/>
        <v>2.8472222222222232E-2</v>
      </c>
      <c r="F17" s="13">
        <f t="shared" si="2"/>
        <v>2460.0000000000009</v>
      </c>
      <c r="G17" s="14" t="s">
        <v>74</v>
      </c>
      <c r="H17" s="14">
        <v>4</v>
      </c>
      <c r="I17" s="14" t="s">
        <v>76</v>
      </c>
      <c r="J17" s="14" t="s">
        <v>75</v>
      </c>
      <c r="K17" s="14" t="s">
        <v>73</v>
      </c>
      <c r="L17" s="14" t="s">
        <v>83</v>
      </c>
      <c r="M17" s="14">
        <v>220</v>
      </c>
      <c r="N17" s="14">
        <v>27.5</v>
      </c>
      <c r="O17" s="14"/>
      <c r="P17" s="14">
        <f t="shared" si="4"/>
        <v>2.5</v>
      </c>
      <c r="Q17" s="14"/>
      <c r="R17" s="14">
        <v>550</v>
      </c>
      <c r="S17" s="14"/>
      <c r="T17" s="14">
        <f t="shared" si="3"/>
        <v>11</v>
      </c>
      <c r="U17" s="14"/>
      <c r="V17" s="14" t="s">
        <v>77</v>
      </c>
      <c r="W17" s="14">
        <v>597</v>
      </c>
      <c r="X17" s="14">
        <v>44</v>
      </c>
      <c r="Y17" s="14">
        <v>50</v>
      </c>
      <c r="Z17" s="14">
        <v>1</v>
      </c>
      <c r="AA17" s="14"/>
      <c r="AB17" s="14"/>
      <c r="AC17" s="14">
        <v>50</v>
      </c>
      <c r="AD17" s="14"/>
      <c r="AE17" s="18"/>
      <c r="AF17" s="14"/>
      <c r="AG17" s="14"/>
      <c r="AH17" s="15"/>
      <c r="AI17" s="15"/>
      <c r="AJ17" s="15"/>
      <c r="AK17" s="15"/>
      <c r="AL17" s="15"/>
      <c r="AM17" s="15"/>
      <c r="AN17" s="14"/>
      <c r="AO17" s="14"/>
      <c r="AP17" s="14"/>
      <c r="AQ17" s="14"/>
      <c r="AR17" s="14"/>
      <c r="AS17" s="14"/>
      <c r="AT17" s="14"/>
      <c r="AU17" s="14"/>
    </row>
    <row r="18" spans="1:48" ht="28.8" hidden="1" x14ac:dyDescent="0.3">
      <c r="A18" s="11">
        <v>44889</v>
      </c>
      <c r="B18" s="11" t="s">
        <v>16</v>
      </c>
      <c r="C18" s="12">
        <v>0.49027777777777781</v>
      </c>
      <c r="D18" s="12">
        <v>0.51180555555555551</v>
      </c>
      <c r="E18" s="12">
        <f t="shared" si="0"/>
        <v>2.1527777777777701E-2</v>
      </c>
      <c r="F18" s="13">
        <f t="shared" si="2"/>
        <v>1859.9999999999934</v>
      </c>
      <c r="G18" s="14" t="s">
        <v>74</v>
      </c>
      <c r="H18" s="14">
        <v>4</v>
      </c>
      <c r="I18" s="14" t="s">
        <v>76</v>
      </c>
      <c r="J18" s="14" t="s">
        <v>75</v>
      </c>
      <c r="K18" s="14" t="s">
        <v>73</v>
      </c>
      <c r="L18" s="14" t="s">
        <v>83</v>
      </c>
      <c r="M18" s="14">
        <v>210</v>
      </c>
      <c r="N18" s="14">
        <v>14.82</v>
      </c>
      <c r="O18" s="14"/>
      <c r="P18" s="14">
        <f t="shared" si="4"/>
        <v>2.4700000000000002</v>
      </c>
      <c r="Q18" s="14"/>
      <c r="R18" s="14">
        <v>300</v>
      </c>
      <c r="S18" s="14"/>
      <c r="T18" s="14">
        <f>+R18/AC18</f>
        <v>6</v>
      </c>
      <c r="U18" s="14"/>
      <c r="V18" s="14" t="s">
        <v>77</v>
      </c>
      <c r="W18" s="14">
        <v>597</v>
      </c>
      <c r="X18" s="14">
        <v>44</v>
      </c>
      <c r="Y18" s="14">
        <v>50</v>
      </c>
      <c r="Z18" s="14">
        <v>1</v>
      </c>
      <c r="AA18" s="14"/>
      <c r="AB18" s="14"/>
      <c r="AC18" s="14">
        <v>50</v>
      </c>
      <c r="AD18" s="14"/>
      <c r="AE18" s="18"/>
      <c r="AF18" s="14"/>
      <c r="AG18" s="14"/>
      <c r="AH18" s="15"/>
      <c r="AI18" s="15"/>
      <c r="AJ18" s="15"/>
      <c r="AK18" s="15"/>
      <c r="AL18" s="15"/>
      <c r="AM18" s="15"/>
      <c r="AN18" s="14"/>
      <c r="AO18" s="14"/>
      <c r="AP18" s="14"/>
      <c r="AQ18" s="14"/>
      <c r="AR18" s="14"/>
      <c r="AS18" s="14"/>
      <c r="AT18" s="14"/>
      <c r="AU18" s="14"/>
    </row>
    <row r="19" spans="1:48" ht="201.6" x14ac:dyDescent="0.3">
      <c r="A19" s="11">
        <v>44889</v>
      </c>
      <c r="B19" s="11" t="s">
        <v>16</v>
      </c>
      <c r="C19" s="12">
        <v>0.51180555555555551</v>
      </c>
      <c r="D19" s="12">
        <v>0.54861111111111105</v>
      </c>
      <c r="E19" s="12">
        <f>+D19-C19</f>
        <v>3.6805555555555536E-2</v>
      </c>
      <c r="F19" s="13">
        <f t="shared" si="2"/>
        <v>3179.9999999999982</v>
      </c>
      <c r="G19" s="14" t="s">
        <v>79</v>
      </c>
      <c r="H19" s="14">
        <v>3</v>
      </c>
      <c r="I19" s="14" t="s">
        <v>76</v>
      </c>
      <c r="J19" s="14" t="s">
        <v>75</v>
      </c>
      <c r="K19" s="14" t="s">
        <v>73</v>
      </c>
      <c r="L19" s="14" t="s">
        <v>83</v>
      </c>
      <c r="M19" s="14"/>
      <c r="N19" s="14">
        <f>+SUM(N11:N18)+27.26</f>
        <v>227.47999999999996</v>
      </c>
      <c r="O19" s="14">
        <v>27.26</v>
      </c>
      <c r="P19" s="14">
        <f>+O19/T19</f>
        <v>1.9471428571428573</v>
      </c>
      <c r="Q19" s="14">
        <v>1.9</v>
      </c>
      <c r="R19" s="14"/>
      <c r="S19" s="14">
        <v>700</v>
      </c>
      <c r="T19" s="14">
        <f>+S19/AC19</f>
        <v>14</v>
      </c>
      <c r="U19" s="14"/>
      <c r="V19" s="14" t="s">
        <v>77</v>
      </c>
      <c r="W19" s="14"/>
      <c r="X19" s="14"/>
      <c r="Y19" s="14"/>
      <c r="Z19" s="14">
        <v>1</v>
      </c>
      <c r="AA19" s="14" t="s">
        <v>85</v>
      </c>
      <c r="AB19" s="14">
        <f>+AVERAGE(104.671,104.564,106.099)</f>
        <v>105.11133333333333</v>
      </c>
      <c r="AC19" s="14">
        <v>50</v>
      </c>
      <c r="AD19" s="14">
        <f t="shared" si="1"/>
        <v>34.249399049896297</v>
      </c>
      <c r="AE19" s="18">
        <f t="shared" ref="AE19" si="5">+AD19*Q19</f>
        <v>65.073858194802966</v>
      </c>
      <c r="AF19" s="14"/>
      <c r="AG19" s="14"/>
      <c r="AH19" s="15"/>
      <c r="AI19" s="14"/>
      <c r="AJ19" s="15" t="s">
        <v>84</v>
      </c>
      <c r="AK19" s="14">
        <v>30.617000000000001</v>
      </c>
      <c r="AL19" s="15"/>
      <c r="AM19" s="14"/>
      <c r="AN19" s="14">
        <f>+((3600*S19)/F19)/AC19</f>
        <v>15.849056603773596</v>
      </c>
      <c r="AO19" s="14">
        <f>+AD19-AN19</f>
        <v>18.4003424461227</v>
      </c>
      <c r="AP19" s="14">
        <f>+AN19*P19</f>
        <v>30.860377358490588</v>
      </c>
      <c r="AQ19" s="14">
        <f>+AE19-AP19</f>
        <v>34.213480836312378</v>
      </c>
      <c r="AR19" s="14"/>
      <c r="AS19" s="14"/>
      <c r="AT19" s="14"/>
      <c r="AU19" s="14"/>
    </row>
    <row r="20" spans="1:48" hidden="1" x14ac:dyDescent="0.3">
      <c r="A20" s="11">
        <v>44893</v>
      </c>
      <c r="B20" s="11" t="s">
        <v>16</v>
      </c>
      <c r="C20" s="12">
        <v>9.0277777777777776E-2</v>
      </c>
      <c r="D20" s="12">
        <v>0.14930555555555555</v>
      </c>
      <c r="E20" s="12">
        <f>+D20-C20</f>
        <v>5.9027777777777776E-2</v>
      </c>
      <c r="F20" s="13">
        <f>86400*E20</f>
        <v>5100</v>
      </c>
      <c r="G20" s="14" t="s">
        <v>91</v>
      </c>
      <c r="H20" s="14">
        <v>1</v>
      </c>
      <c r="I20" s="14" t="s">
        <v>19</v>
      </c>
      <c r="J20" s="14" t="s">
        <v>75</v>
      </c>
      <c r="K20" s="14" t="s">
        <v>92</v>
      </c>
      <c r="L20" s="14">
        <v>140</v>
      </c>
      <c r="M20" s="14">
        <v>360</v>
      </c>
      <c r="N20" s="14">
        <v>22</v>
      </c>
      <c r="O20" s="14"/>
      <c r="P20" s="14">
        <f>+N20/T20</f>
        <v>0.28947368421052633</v>
      </c>
      <c r="Q20" s="14"/>
      <c r="R20" s="14">
        <v>7600</v>
      </c>
      <c r="S20" s="14"/>
      <c r="T20" s="14">
        <f>+R20/AC20</f>
        <v>76</v>
      </c>
      <c r="U20" s="14"/>
      <c r="V20" s="14"/>
      <c r="W20" s="14"/>
      <c r="X20" s="14"/>
      <c r="Y20" s="14"/>
      <c r="Z20" s="14"/>
      <c r="AA20" s="14"/>
      <c r="AB20" s="14"/>
      <c r="AC20" s="14">
        <v>100</v>
      </c>
      <c r="AD20" s="14"/>
      <c r="AE20" s="18"/>
      <c r="AF20" s="14"/>
      <c r="AG20" s="14"/>
      <c r="AH20" s="15"/>
      <c r="AI20" s="15"/>
      <c r="AJ20" s="15"/>
      <c r="AK20" s="15"/>
      <c r="AL20" s="15"/>
      <c r="AM20" s="15"/>
      <c r="AN20" s="14"/>
      <c r="AO20" s="14"/>
      <c r="AP20" s="14"/>
      <c r="AQ20" s="14"/>
      <c r="AR20" s="14"/>
      <c r="AS20" s="14"/>
      <c r="AT20" s="14"/>
      <c r="AU20" s="14">
        <f>+AS20+AP20</f>
        <v>0</v>
      </c>
    </row>
    <row r="21" spans="1:48" ht="273.60000000000002" x14ac:dyDescent="0.3">
      <c r="A21" s="11">
        <v>44893</v>
      </c>
      <c r="B21" s="11" t="s">
        <v>16</v>
      </c>
      <c r="C21" s="12">
        <v>0.15277777777777776</v>
      </c>
      <c r="D21" s="12">
        <v>0.21180555555555555</v>
      </c>
      <c r="E21" s="12">
        <f>+D21-C21</f>
        <v>5.902777777777779E-2</v>
      </c>
      <c r="F21" s="13">
        <f>86400*E21</f>
        <v>5100.0000000000009</v>
      </c>
      <c r="G21" s="14" t="s">
        <v>91</v>
      </c>
      <c r="H21" s="14">
        <v>1</v>
      </c>
      <c r="I21" s="14" t="s">
        <v>19</v>
      </c>
      <c r="J21" s="14" t="s">
        <v>75</v>
      </c>
      <c r="K21" s="14" t="s">
        <v>92</v>
      </c>
      <c r="L21" s="14" t="s">
        <v>93</v>
      </c>
      <c r="M21" s="14" t="s">
        <v>94</v>
      </c>
      <c r="N21" s="14"/>
      <c r="O21" s="14">
        <v>21.82</v>
      </c>
      <c r="P21" s="14">
        <f>+O21/T21</f>
        <v>0.28710526315789475</v>
      </c>
      <c r="Q21" s="14">
        <v>0.26</v>
      </c>
      <c r="R21" s="14">
        <v>7600</v>
      </c>
      <c r="T21" s="14">
        <f>+R21/AC21</f>
        <v>76</v>
      </c>
      <c r="U21" s="14"/>
      <c r="V21" s="14" t="s">
        <v>23</v>
      </c>
      <c r="W21" s="14">
        <v>150</v>
      </c>
      <c r="X21" s="14">
        <v>130</v>
      </c>
      <c r="Y21" s="14">
        <v>100</v>
      </c>
      <c r="Z21" s="14">
        <v>1</v>
      </c>
      <c r="AA21" s="14" t="s">
        <v>90</v>
      </c>
      <c r="AB21" s="14">
        <f>+AVERAGE(46.775,46.868,47.215)</f>
        <v>46.952666666666666</v>
      </c>
      <c r="AC21" s="14">
        <v>100</v>
      </c>
      <c r="AD21" s="14">
        <f>(3600/AB21)*Z21</f>
        <v>76.672961422141455</v>
      </c>
      <c r="AE21" s="18">
        <f>+AD21*Q21</f>
        <v>19.934969969756779</v>
      </c>
      <c r="AF21" s="14"/>
      <c r="AG21" s="14" t="s">
        <v>89</v>
      </c>
      <c r="AH21" s="17" t="s">
        <v>88</v>
      </c>
      <c r="AI21" s="14">
        <v>316.01900000000001</v>
      </c>
      <c r="AJ21" s="15" t="s">
        <v>100</v>
      </c>
      <c r="AK21" s="14">
        <f>+AVERAGE(21.882,13.526,20.379)</f>
        <v>18.59566666666667</v>
      </c>
      <c r="AL21" s="15" t="s">
        <v>99</v>
      </c>
      <c r="AM21" s="14">
        <f>+AVERAGE(89.195,334.381,64.615)</f>
        <v>162.73033333333333</v>
      </c>
      <c r="AN21" s="14">
        <f>+((3600*R21)/F21)/AC21</f>
        <v>53.647058823529406</v>
      </c>
      <c r="AO21" s="14">
        <f>+AN21-AD21</f>
        <v>-23.025902598612049</v>
      </c>
      <c r="AP21" s="14">
        <f>+AN21*P21</f>
        <v>15.402352941176471</v>
      </c>
      <c r="AQ21" s="14">
        <f>+AE21-AP21</f>
        <v>4.532617028580308</v>
      </c>
      <c r="AR21" s="14">
        <f>+ABS(((3600-F21)*R21)/F21)/AC21</f>
        <v>22.352941176470598</v>
      </c>
      <c r="AS21" s="14">
        <f>+AR21*P21</f>
        <v>6.4176470588235324</v>
      </c>
      <c r="AT21" s="14">
        <f>+AR21+AN21</f>
        <v>76</v>
      </c>
      <c r="AU21" s="14">
        <f>+AS21+AP21</f>
        <v>21.820000000000004</v>
      </c>
    </row>
    <row r="22" spans="1:48" hidden="1" x14ac:dyDescent="0.3">
      <c r="A22" s="11">
        <v>44893</v>
      </c>
      <c r="B22" s="11" t="s">
        <v>14</v>
      </c>
      <c r="C22" s="12">
        <v>8.3333333333333329E-2</v>
      </c>
      <c r="D22" s="12">
        <v>0.13194444444444445</v>
      </c>
      <c r="E22" s="12">
        <f>+D22-C22</f>
        <v>4.8611111111111119E-2</v>
      </c>
      <c r="F22" s="13">
        <f>86400*E22</f>
        <v>4200.0000000000009</v>
      </c>
      <c r="G22" s="14" t="s">
        <v>101</v>
      </c>
      <c r="H22" s="14">
        <v>1.9</v>
      </c>
      <c r="I22" s="14" t="s">
        <v>102</v>
      </c>
      <c r="J22" s="14" t="s">
        <v>103</v>
      </c>
      <c r="K22" s="14" t="s">
        <v>59</v>
      </c>
      <c r="L22" s="14">
        <v>75</v>
      </c>
      <c r="M22" s="14" t="s">
        <v>104</v>
      </c>
      <c r="N22" s="14">
        <v>22.56</v>
      </c>
      <c r="O22" s="14"/>
      <c r="P22" s="14">
        <f>+N22/T22</f>
        <v>0.36387096774193545</v>
      </c>
      <c r="Q22" s="14"/>
      <c r="R22" s="14">
        <v>3100</v>
      </c>
      <c r="S22" s="14"/>
      <c r="T22" s="14">
        <f>+R22/AC22</f>
        <v>62</v>
      </c>
      <c r="U22" s="14"/>
      <c r="V22" s="14" t="s">
        <v>53</v>
      </c>
      <c r="W22" s="14"/>
      <c r="X22" s="14"/>
      <c r="Y22" s="14">
        <v>100</v>
      </c>
      <c r="Z22" s="14">
        <v>1</v>
      </c>
      <c r="AA22" s="14"/>
      <c r="AB22" s="14"/>
      <c r="AC22" s="14">
        <v>50</v>
      </c>
      <c r="AD22" s="14"/>
      <c r="AE22" s="18"/>
      <c r="AF22" s="14"/>
      <c r="AG22" s="14"/>
      <c r="AH22" s="15"/>
      <c r="AI22" s="15"/>
      <c r="AJ22" s="15"/>
      <c r="AK22" s="15"/>
      <c r="AL22" s="15"/>
      <c r="AM22" s="15"/>
      <c r="AN22" s="14">
        <f>+((3600*R22)/F22)/AC22</f>
        <v>53.142857142857132</v>
      </c>
      <c r="AO22" s="14"/>
      <c r="AP22" s="14">
        <f>+AN22*P22</f>
        <v>19.337142857142851</v>
      </c>
      <c r="AQ22" s="14"/>
      <c r="AR22" s="14">
        <f>+ABS(((3600-F22)*R22)/F22)/AC22</f>
        <v>8.8571428571428683</v>
      </c>
      <c r="AS22" s="14">
        <f>+AR22*P22</f>
        <v>3.2228571428571464</v>
      </c>
      <c r="AT22" s="14">
        <f>+AR22+AN22</f>
        <v>62</v>
      </c>
      <c r="AU22" s="14">
        <f>+AS22+AP22</f>
        <v>22.56</v>
      </c>
    </row>
    <row r="23" spans="1:48" hidden="1" x14ac:dyDescent="0.3">
      <c r="A23" s="11">
        <v>44893</v>
      </c>
      <c r="B23" s="11" t="s">
        <v>14</v>
      </c>
      <c r="C23" s="12">
        <v>0.13194444444444445</v>
      </c>
      <c r="D23" s="12">
        <v>0.17708333333333334</v>
      </c>
      <c r="E23" s="12">
        <f>+D23-C23</f>
        <v>4.5138888888888895E-2</v>
      </c>
      <c r="F23" s="13">
        <f>86400*E23</f>
        <v>3900.0000000000005</v>
      </c>
      <c r="G23" s="14" t="s">
        <v>101</v>
      </c>
      <c r="H23" s="14">
        <v>1.9</v>
      </c>
      <c r="I23" s="14" t="s">
        <v>102</v>
      </c>
      <c r="J23" s="14" t="s">
        <v>103</v>
      </c>
      <c r="K23" s="14" t="s">
        <v>59</v>
      </c>
      <c r="L23" s="14">
        <v>75</v>
      </c>
      <c r="M23" s="14" t="s">
        <v>104</v>
      </c>
      <c r="N23" s="14">
        <v>22.92</v>
      </c>
      <c r="O23" s="14"/>
      <c r="P23" s="14">
        <f>+N23/T23</f>
        <v>0.35812500000000003</v>
      </c>
      <c r="Q23" s="14"/>
      <c r="R23" s="14">
        <v>3200</v>
      </c>
      <c r="S23" s="14"/>
      <c r="T23" s="14">
        <f>+R23/AC23</f>
        <v>64</v>
      </c>
      <c r="U23" s="14"/>
      <c r="V23" s="14" t="s">
        <v>53</v>
      </c>
      <c r="W23" s="14"/>
      <c r="X23" s="14"/>
      <c r="Y23" s="14">
        <v>50</v>
      </c>
      <c r="Z23" s="14">
        <v>1</v>
      </c>
      <c r="AA23" s="14"/>
      <c r="AB23" s="14"/>
      <c r="AC23" s="14">
        <v>50</v>
      </c>
      <c r="AD23" s="14"/>
      <c r="AE23" s="18"/>
      <c r="AF23" s="14"/>
      <c r="AG23" s="14"/>
      <c r="AH23" s="15"/>
      <c r="AI23" s="15"/>
      <c r="AJ23" s="15"/>
      <c r="AK23" s="15"/>
      <c r="AL23" s="15"/>
      <c r="AM23" s="15"/>
      <c r="AN23" s="14">
        <f>+((3600*R23)/F23)/AC23</f>
        <v>59.076923076923066</v>
      </c>
      <c r="AO23" s="14"/>
      <c r="AP23" s="14">
        <f>+AN23*P23</f>
        <v>21.156923076923075</v>
      </c>
      <c r="AQ23" s="14"/>
      <c r="AR23" s="14">
        <f>+ABS(((3600-F23)*R23)/F23)/AC23</f>
        <v>4.9230769230769296</v>
      </c>
      <c r="AS23" s="14">
        <f>+AR23*P23</f>
        <v>1.7630769230769254</v>
      </c>
      <c r="AT23" s="14">
        <f>+AR23+AN23</f>
        <v>63.999999999999993</v>
      </c>
      <c r="AU23" s="14">
        <f>+AS23+AP23</f>
        <v>22.92</v>
      </c>
    </row>
    <row r="24" spans="1:48" hidden="1" x14ac:dyDescent="0.3">
      <c r="A24" s="11">
        <v>44893</v>
      </c>
      <c r="B24" s="11" t="s">
        <v>14</v>
      </c>
      <c r="C24" s="12">
        <v>0.17708333333333334</v>
      </c>
      <c r="D24" s="12">
        <v>0.21527777777777779</v>
      </c>
      <c r="E24" s="12">
        <f>+D24-C24</f>
        <v>3.8194444444444448E-2</v>
      </c>
      <c r="F24" s="13">
        <f>86400*E24</f>
        <v>3300.0000000000005</v>
      </c>
      <c r="G24" s="14" t="s">
        <v>101</v>
      </c>
      <c r="H24" s="14">
        <v>1.9</v>
      </c>
      <c r="I24" s="14" t="s">
        <v>102</v>
      </c>
      <c r="J24" s="14" t="s">
        <v>103</v>
      </c>
      <c r="K24" s="14" t="s">
        <v>59</v>
      </c>
      <c r="L24" s="14">
        <v>75</v>
      </c>
      <c r="M24" s="14" t="s">
        <v>104</v>
      </c>
      <c r="N24" s="14">
        <v>19.079999999999998</v>
      </c>
      <c r="O24" s="14"/>
      <c r="P24" s="14">
        <f>+N24/T24</f>
        <v>0.36692307692307691</v>
      </c>
      <c r="Q24" s="14"/>
      <c r="R24" s="14">
        <v>2600</v>
      </c>
      <c r="S24" s="14"/>
      <c r="T24" s="14">
        <f>+R24/AC24</f>
        <v>52</v>
      </c>
      <c r="U24" s="14"/>
      <c r="V24" s="14" t="s">
        <v>53</v>
      </c>
      <c r="W24" s="14"/>
      <c r="X24" s="14"/>
      <c r="Y24" s="14">
        <v>50</v>
      </c>
      <c r="Z24" s="14">
        <v>1</v>
      </c>
      <c r="AA24" s="14"/>
      <c r="AB24" s="14"/>
      <c r="AC24" s="14">
        <v>50</v>
      </c>
      <c r="AD24" s="14"/>
      <c r="AE24" s="18"/>
      <c r="AF24" s="14"/>
      <c r="AG24" s="14"/>
      <c r="AH24" s="15"/>
      <c r="AI24" s="15"/>
      <c r="AJ24" s="15"/>
      <c r="AK24" s="15"/>
      <c r="AL24" s="15"/>
      <c r="AM24" s="15"/>
      <c r="AN24" s="14">
        <f>+((3600*R24)/F24)/AC24</f>
        <v>56.72727272727272</v>
      </c>
      <c r="AO24" s="14"/>
      <c r="AP24" s="14">
        <f>+AN24*P24</f>
        <v>20.814545454545449</v>
      </c>
      <c r="AQ24" s="14"/>
      <c r="AR24" s="14"/>
      <c r="AS24" s="14"/>
      <c r="AT24" s="14"/>
      <c r="AU24" s="14"/>
      <c r="AV24">
        <v>19.079999999999998</v>
      </c>
    </row>
    <row r="25" spans="1:48" ht="158.4" hidden="1" x14ac:dyDescent="0.3">
      <c r="A25" s="11">
        <v>44895</v>
      </c>
      <c r="B25" s="11" t="s">
        <v>16</v>
      </c>
      <c r="C25" s="12">
        <v>8.3333333333333329E-2</v>
      </c>
      <c r="D25" s="12">
        <v>0.11805555555555557</v>
      </c>
      <c r="E25" s="12">
        <f>+D25-C25</f>
        <v>3.4722222222222238E-2</v>
      </c>
      <c r="F25" s="13">
        <f>86400*E25</f>
        <v>3000.0000000000014</v>
      </c>
      <c r="G25" s="14" t="s">
        <v>106</v>
      </c>
      <c r="H25" s="14">
        <v>0.9</v>
      </c>
      <c r="I25" s="14" t="s">
        <v>19</v>
      </c>
      <c r="J25" s="14" t="s">
        <v>20</v>
      </c>
      <c r="K25" s="14" t="s">
        <v>107</v>
      </c>
      <c r="L25" s="14">
        <v>120</v>
      </c>
      <c r="M25" s="14">
        <v>340</v>
      </c>
      <c r="N25" s="14">
        <v>20.86</v>
      </c>
      <c r="O25" s="14"/>
      <c r="P25" s="14">
        <f>+N25/T25</f>
        <v>0.43458333333333332</v>
      </c>
      <c r="Q25" s="14"/>
      <c r="R25" s="14">
        <v>4800</v>
      </c>
      <c r="S25" s="14"/>
      <c r="T25" s="14">
        <f>+R25/AC25</f>
        <v>48</v>
      </c>
      <c r="U25" s="14"/>
      <c r="V25" s="14" t="s">
        <v>23</v>
      </c>
      <c r="W25" s="14"/>
      <c r="X25" s="14"/>
      <c r="Y25" s="14"/>
      <c r="Z25" s="14">
        <v>1</v>
      </c>
      <c r="AA25" s="14"/>
      <c r="AB25" s="14"/>
      <c r="AC25" s="14">
        <v>100</v>
      </c>
      <c r="AD25" s="14"/>
      <c r="AE25" s="18"/>
      <c r="AF25" s="14"/>
      <c r="AG25" s="14" t="s">
        <v>105</v>
      </c>
      <c r="AH25" s="15"/>
      <c r="AI25" s="15"/>
      <c r="AJ25" s="15"/>
      <c r="AK25" s="15"/>
      <c r="AL25" s="15"/>
      <c r="AM25" s="15"/>
      <c r="AN25" s="14">
        <f>+((3600*R25)/F25)/AC25</f>
        <v>57.599999999999973</v>
      </c>
      <c r="AO25" s="14">
        <f>+AN25-AD25</f>
        <v>57.599999999999973</v>
      </c>
      <c r="AP25" s="14">
        <f>+AN25*P25</f>
        <v>25.031999999999986</v>
      </c>
      <c r="AQ25" s="14"/>
      <c r="AR25" s="14">
        <f>+ABS(((3600-F25)*R25)/F25)/AC25</f>
        <v>9.599999999999973</v>
      </c>
      <c r="AS25" s="14">
        <f>+AR25*P25</f>
        <v>4.1719999999999882</v>
      </c>
      <c r="AT25" s="14">
        <f>+AR25-AN25</f>
        <v>-48</v>
      </c>
      <c r="AU25" s="14">
        <f>+AS25-AP25</f>
        <v>-20.86</v>
      </c>
    </row>
    <row r="26" spans="1:48" ht="72" hidden="1" x14ac:dyDescent="0.3">
      <c r="A26" s="11">
        <v>44895</v>
      </c>
      <c r="B26" s="11" t="s">
        <v>16</v>
      </c>
      <c r="C26" s="12">
        <v>0.11805555555555557</v>
      </c>
      <c r="D26" s="12">
        <v>0.17361111111111113</v>
      </c>
      <c r="E26" s="12">
        <f>+D26-C26</f>
        <v>5.5555555555555566E-2</v>
      </c>
      <c r="F26" s="13">
        <f>86400*E26</f>
        <v>4800.0000000000009</v>
      </c>
      <c r="G26" s="14" t="s">
        <v>108</v>
      </c>
      <c r="H26" s="14">
        <v>0.9</v>
      </c>
      <c r="I26" s="14" t="s">
        <v>19</v>
      </c>
      <c r="J26" s="14" t="s">
        <v>20</v>
      </c>
      <c r="K26" s="14" t="s">
        <v>109</v>
      </c>
      <c r="L26" s="14">
        <v>115</v>
      </c>
      <c r="M26" s="14">
        <v>340</v>
      </c>
      <c r="N26" s="14">
        <v>10.32</v>
      </c>
      <c r="O26" s="14"/>
      <c r="P26" s="14">
        <f>+N26/T26</f>
        <v>0.1011764705882353</v>
      </c>
      <c r="Q26" s="14"/>
      <c r="R26" s="14">
        <v>20400</v>
      </c>
      <c r="S26" s="14"/>
      <c r="T26" s="14">
        <f>+(R26/Z26)/AC26</f>
        <v>102</v>
      </c>
      <c r="U26" s="14"/>
      <c r="V26" s="14" t="s">
        <v>23</v>
      </c>
      <c r="W26" s="14"/>
      <c r="X26" s="14"/>
      <c r="Y26" s="14"/>
      <c r="Z26" s="14">
        <v>2</v>
      </c>
      <c r="AA26" s="14"/>
      <c r="AB26" s="14"/>
      <c r="AC26" s="14">
        <v>100</v>
      </c>
      <c r="AD26" s="14"/>
      <c r="AE26" s="18"/>
      <c r="AF26" s="14"/>
      <c r="AG26" s="14" t="s">
        <v>110</v>
      </c>
      <c r="AH26" s="15"/>
      <c r="AI26" s="15"/>
      <c r="AJ26" s="15"/>
      <c r="AK26" s="15"/>
      <c r="AL26" s="15" t="s">
        <v>116</v>
      </c>
      <c r="AM26" s="15"/>
      <c r="AN26" s="14">
        <f>+((3600*R26)/F26)/AC26</f>
        <v>152.99999999999997</v>
      </c>
      <c r="AO26" s="14">
        <f>+AN26-AD26</f>
        <v>152.99999999999997</v>
      </c>
      <c r="AP26" s="14">
        <f>+AN26*P26</f>
        <v>15.479999999999997</v>
      </c>
      <c r="AQ26" s="14"/>
      <c r="AR26" s="14">
        <f>+ABS(((3600-F26)*R26)/F26)/AC26</f>
        <v>51.000000000000028</v>
      </c>
      <c r="AS26" s="14">
        <f>+AR26*P26</f>
        <v>5.1600000000000028</v>
      </c>
      <c r="AT26" s="14">
        <f>+AR26+AN26</f>
        <v>204</v>
      </c>
      <c r="AU26" s="14">
        <f>+AS26+AP26</f>
        <v>20.64</v>
      </c>
    </row>
    <row r="27" spans="1:48" ht="216" x14ac:dyDescent="0.3">
      <c r="A27" s="11">
        <v>44895</v>
      </c>
      <c r="B27" s="11" t="s">
        <v>16</v>
      </c>
      <c r="C27" s="12">
        <v>0.18055555555555555</v>
      </c>
      <c r="D27" s="12">
        <v>0.25</v>
      </c>
      <c r="E27" s="12">
        <f>+D27-C27</f>
        <v>6.9444444444444448E-2</v>
      </c>
      <c r="F27" s="13">
        <f>86400*E27</f>
        <v>6000</v>
      </c>
      <c r="G27" s="14" t="s">
        <v>114</v>
      </c>
      <c r="H27" s="14">
        <v>0.9</v>
      </c>
      <c r="I27" s="14" t="s">
        <v>19</v>
      </c>
      <c r="J27" s="14" t="s">
        <v>20</v>
      </c>
      <c r="K27" s="14"/>
      <c r="L27" s="14" t="s">
        <v>115</v>
      </c>
      <c r="M27" s="14">
        <v>340</v>
      </c>
      <c r="N27" s="14"/>
      <c r="O27" s="14">
        <v>26.64</v>
      </c>
      <c r="P27" s="14">
        <f>+O27/T27</f>
        <v>0.53280000000000005</v>
      </c>
      <c r="Q27" s="14">
        <f>+AVERAGE(0.48,0.48,0.46,0.46)</f>
        <v>0.47</v>
      </c>
      <c r="R27" s="14"/>
      <c r="S27" s="14">
        <v>5000</v>
      </c>
      <c r="T27" s="14">
        <f>+(S27/Z27)/AC27</f>
        <v>50</v>
      </c>
      <c r="U27" s="14"/>
      <c r="V27" s="14" t="s">
        <v>23</v>
      </c>
      <c r="W27" s="14">
        <v>248</v>
      </c>
      <c r="X27" s="14">
        <v>108</v>
      </c>
      <c r="Y27" s="14">
        <v>100</v>
      </c>
      <c r="Z27" s="14">
        <v>1</v>
      </c>
      <c r="AA27" s="14" t="s">
        <v>117</v>
      </c>
      <c r="AB27" s="14">
        <f>+AVERAGE(56.666,57.056,56.656)</f>
        <v>56.792666666666662</v>
      </c>
      <c r="AC27" s="14">
        <v>100</v>
      </c>
      <c r="AD27" s="14">
        <f>(3600/AB27)*Z27</f>
        <v>63.388465646973209</v>
      </c>
      <c r="AE27" s="18">
        <f>+AD27*Q27</f>
        <v>29.792578854077405</v>
      </c>
      <c r="AF27" s="14"/>
      <c r="AG27" s="14" t="s">
        <v>118</v>
      </c>
      <c r="AH27" s="15"/>
      <c r="AI27" s="14"/>
      <c r="AJ27" s="15"/>
      <c r="AK27" s="14"/>
      <c r="AL27" s="15"/>
      <c r="AM27" s="14"/>
      <c r="AN27" s="14">
        <f>+((3600*S27)/F27)/AC27</f>
        <v>30</v>
      </c>
      <c r="AO27" s="14">
        <f>+AN27-AD27</f>
        <v>-33.388465646973209</v>
      </c>
      <c r="AP27" s="14">
        <f>+AN27*P27</f>
        <v>15.984000000000002</v>
      </c>
      <c r="AQ27" s="14">
        <f>+AE27-AP27</f>
        <v>13.808578854077403</v>
      </c>
      <c r="AR27" s="14">
        <f>+ABS(((3600-F27)*S27)/F27)/AC27</f>
        <v>20</v>
      </c>
      <c r="AS27" s="14">
        <f>+AR27*P27</f>
        <v>10.656000000000001</v>
      </c>
      <c r="AT27" s="14">
        <f>+AR27+AN27</f>
        <v>50</v>
      </c>
      <c r="AU27" s="14">
        <f>+AS27+AP27</f>
        <v>26.64</v>
      </c>
    </row>
    <row r="28" spans="1:48" ht="115.2" hidden="1" x14ac:dyDescent="0.3">
      <c r="A28" s="11">
        <v>44895</v>
      </c>
      <c r="B28" s="11" t="s">
        <v>14</v>
      </c>
      <c r="C28" s="12">
        <v>8.3333333333333329E-2</v>
      </c>
      <c r="D28" s="12">
        <v>0.1875</v>
      </c>
      <c r="E28" s="12">
        <f>+D28-C28</f>
        <v>0.10416666666666667</v>
      </c>
      <c r="F28" s="13">
        <f>86400*E28</f>
        <v>9000</v>
      </c>
      <c r="G28" s="14" t="s">
        <v>111</v>
      </c>
      <c r="H28" s="14">
        <v>1.9</v>
      </c>
      <c r="I28" s="14" t="s">
        <v>102</v>
      </c>
      <c r="J28" s="14" t="s">
        <v>112</v>
      </c>
      <c r="K28" s="14" t="s">
        <v>59</v>
      </c>
      <c r="L28" s="14">
        <v>115</v>
      </c>
      <c r="M28" s="14">
        <v>340</v>
      </c>
      <c r="N28" s="14">
        <v>15.4</v>
      </c>
      <c r="O28" s="14"/>
      <c r="P28" s="14">
        <f>+N28/T28</f>
        <v>0.70000000000000007</v>
      </c>
      <c r="Q28" s="14">
        <v>0.7</v>
      </c>
      <c r="R28" s="14">
        <v>1100</v>
      </c>
      <c r="S28" s="14"/>
      <c r="T28" s="14">
        <f>+(R28/Z28)/AC28</f>
        <v>22</v>
      </c>
      <c r="U28" s="14"/>
      <c r="V28" s="14" t="s">
        <v>53</v>
      </c>
      <c r="W28" s="14"/>
      <c r="X28" s="14"/>
      <c r="Y28" s="14"/>
      <c r="Z28" s="14">
        <v>1</v>
      </c>
      <c r="AA28" s="14"/>
      <c r="AB28" s="14"/>
      <c r="AC28" s="14">
        <v>50</v>
      </c>
      <c r="AD28" s="14" t="e">
        <f>(3600/AB28)*Z28</f>
        <v>#DIV/0!</v>
      </c>
      <c r="AE28" s="18" t="e">
        <f>+AD28*Q28</f>
        <v>#DIV/0!</v>
      </c>
      <c r="AF28" s="14"/>
      <c r="AG28" s="14" t="s">
        <v>113</v>
      </c>
      <c r="AH28" s="15"/>
      <c r="AI28" s="15"/>
      <c r="AJ28" s="15"/>
      <c r="AK28" s="15"/>
      <c r="AL28" s="15"/>
      <c r="AM28" s="15"/>
      <c r="AN28" s="14">
        <f>+((3600*R28)/F28)/AC28</f>
        <v>8.8000000000000007</v>
      </c>
      <c r="AO28" s="14" t="e">
        <f>+AN28-AD28</f>
        <v>#DIV/0!</v>
      </c>
      <c r="AP28" s="14">
        <f>+AN28*P28</f>
        <v>6.160000000000001</v>
      </c>
      <c r="AQ28" s="14"/>
      <c r="AR28" s="14">
        <f>+ABS(((3600-F28)*R28)/F28)/AC28</f>
        <v>13.2</v>
      </c>
      <c r="AS28" s="14">
        <f>+AR28*P28</f>
        <v>9.24</v>
      </c>
      <c r="AT28" s="14">
        <f>+AR28+AN28</f>
        <v>22</v>
      </c>
      <c r="AU28" s="14">
        <f>+AS28+AP28</f>
        <v>15.400000000000002</v>
      </c>
    </row>
    <row r="29" spans="1:48" ht="43.2" customHeight="1" x14ac:dyDescent="0.3">
      <c r="A29" s="11">
        <v>44895</v>
      </c>
      <c r="B29" s="11" t="s">
        <v>14</v>
      </c>
      <c r="C29" s="12">
        <v>0.1875</v>
      </c>
      <c r="D29" s="12">
        <v>0.25</v>
      </c>
      <c r="E29" s="12">
        <f>+D29-C29</f>
        <v>6.25E-2</v>
      </c>
      <c r="F29" s="13">
        <f>86400*E29</f>
        <v>5400</v>
      </c>
      <c r="G29" s="14" t="s">
        <v>111</v>
      </c>
      <c r="H29" s="14">
        <v>1.9</v>
      </c>
      <c r="I29" s="14" t="s">
        <v>102</v>
      </c>
      <c r="J29" s="14" t="s">
        <v>112</v>
      </c>
      <c r="K29" s="14" t="s">
        <v>59</v>
      </c>
      <c r="L29" s="14" t="s">
        <v>120</v>
      </c>
      <c r="M29" s="14" t="s">
        <v>119</v>
      </c>
      <c r="N29" s="14"/>
      <c r="O29" s="14">
        <v>15.1</v>
      </c>
      <c r="P29" s="14">
        <f>+O29/T29</f>
        <v>0.6863636363636364</v>
      </c>
      <c r="Q29" s="14">
        <v>0.7</v>
      </c>
      <c r="R29" s="14">
        <v>1100</v>
      </c>
      <c r="S29" s="14"/>
      <c r="T29" s="14">
        <f>+(R29/Z29)/AC29</f>
        <v>22</v>
      </c>
      <c r="U29" s="14"/>
      <c r="V29" s="14" t="s">
        <v>53</v>
      </c>
      <c r="W29" s="14">
        <v>347</v>
      </c>
      <c r="X29" s="14">
        <v>50</v>
      </c>
      <c r="Y29" s="14">
        <v>50</v>
      </c>
      <c r="Z29" s="14">
        <v>1</v>
      </c>
      <c r="AA29" s="14" t="s">
        <v>121</v>
      </c>
      <c r="AB29" s="14">
        <v>58.77</v>
      </c>
      <c r="AC29" s="14">
        <v>50</v>
      </c>
      <c r="AD29" s="14">
        <f>(3600/AB29)*Z29</f>
        <v>61.255742725880545</v>
      </c>
      <c r="AE29" s="18">
        <f>+AD29*Q29</f>
        <v>42.879019908116376</v>
      </c>
      <c r="AF29" s="14"/>
      <c r="AG29" s="14"/>
      <c r="AH29" s="15"/>
      <c r="AI29" s="14"/>
      <c r="AJ29" s="15" t="s">
        <v>122</v>
      </c>
      <c r="AK29" s="14">
        <v>21.436</v>
      </c>
      <c r="AL29" s="15"/>
      <c r="AM29" s="14"/>
      <c r="AN29" s="14">
        <f>+((3600*R29)/F29)/AC29</f>
        <v>14.666666666666668</v>
      </c>
      <c r="AO29" s="14">
        <f>+AN29-AD29</f>
        <v>-46.58907605921388</v>
      </c>
      <c r="AP29" s="14">
        <f>+AN29*P29</f>
        <v>10.066666666666668</v>
      </c>
      <c r="AQ29" s="14"/>
      <c r="AR29" s="14">
        <f>+ABS(((3600-F29)*R29)/F29)/AC29</f>
        <v>7.3333333333333339</v>
      </c>
      <c r="AS29" s="14">
        <f>+AR29*P29</f>
        <v>5.0333333333333341</v>
      </c>
      <c r="AT29" s="14">
        <f>+AR29+AN29</f>
        <v>22</v>
      </c>
      <c r="AU29" s="14">
        <f>+AS29+AP29</f>
        <v>15.100000000000001</v>
      </c>
    </row>
    <row r="30" spans="1:48" hidden="1" x14ac:dyDescent="0.3">
      <c r="A30" s="11">
        <v>44902</v>
      </c>
      <c r="B30" s="11" t="s">
        <v>14</v>
      </c>
      <c r="C30" s="12">
        <v>0.25</v>
      </c>
      <c r="D30" s="12">
        <v>0.29166666666666669</v>
      </c>
      <c r="E30" s="12">
        <f t="shared" ref="E30:E35" si="6">+D30-C30</f>
        <v>4.1666666666666685E-2</v>
      </c>
      <c r="F30" s="13">
        <f t="shared" ref="F30:F35" si="7">86400*E30</f>
        <v>3600.0000000000018</v>
      </c>
      <c r="G30" s="14" t="s">
        <v>63</v>
      </c>
      <c r="H30" s="14"/>
      <c r="I30" s="14"/>
      <c r="J30" s="14"/>
      <c r="K30" s="14"/>
      <c r="L30" s="14"/>
      <c r="M30" s="14"/>
      <c r="N30" s="14">
        <v>12.14</v>
      </c>
      <c r="O30" s="14"/>
      <c r="P30" s="14">
        <f>+N30/T30</f>
        <v>0.31947368421052635</v>
      </c>
      <c r="Q30" s="14"/>
      <c r="R30" s="14">
        <v>3800</v>
      </c>
      <c r="S30" s="14"/>
      <c r="T30" s="14">
        <f>+(R30/Z30)/AC30</f>
        <v>38</v>
      </c>
      <c r="U30" s="14"/>
      <c r="V30" s="14" t="s">
        <v>23</v>
      </c>
      <c r="W30" s="14"/>
      <c r="X30" s="14"/>
      <c r="Y30" s="14"/>
      <c r="Z30" s="14">
        <v>1</v>
      </c>
      <c r="AA30" s="14"/>
      <c r="AB30" s="14"/>
      <c r="AC30" s="14">
        <v>100</v>
      </c>
      <c r="AD30" s="14"/>
      <c r="AE30" s="18"/>
      <c r="AF30" s="14"/>
      <c r="AG30" s="14"/>
      <c r="AH30" s="15"/>
      <c r="AI30" s="15"/>
      <c r="AJ30" s="15"/>
      <c r="AK30" s="15"/>
      <c r="AL30" s="15"/>
      <c r="AM30" s="15"/>
      <c r="AN30" s="14">
        <f t="shared" ref="AN30:AN35" si="8">+((3600*R30)/F30)/AC30</f>
        <v>37.999999999999979</v>
      </c>
      <c r="AO30" s="14">
        <f>+AN30-AD30</f>
        <v>37.999999999999979</v>
      </c>
      <c r="AP30" s="14">
        <f t="shared" ref="AP30:AP35" si="9">+AN30*P30</f>
        <v>12.139999999999995</v>
      </c>
      <c r="AQ30" s="14"/>
      <c r="AR30" s="14">
        <f t="shared" ref="AR30:AR35" si="10">+ABS(((3600-F30)*R30)/F30)/AC30</f>
        <v>1.920044370409514E-14</v>
      </c>
      <c r="AS30" s="14">
        <f t="shared" ref="AS30:AS35" si="11">+AR30*P30</f>
        <v>6.1340364886240795E-15</v>
      </c>
      <c r="AT30" s="14">
        <f t="shared" ref="AT30:AT35" si="12">+AR30+AN30</f>
        <v>38</v>
      </c>
      <c r="AU30" s="14">
        <f t="shared" ref="AU30:AU35" si="13">+AS30+AP30</f>
        <v>12.14</v>
      </c>
    </row>
    <row r="31" spans="1:48" ht="57.6" hidden="1" x14ac:dyDescent="0.3">
      <c r="A31" s="11">
        <v>44902</v>
      </c>
      <c r="B31" s="11" t="s">
        <v>14</v>
      </c>
      <c r="C31" s="12">
        <v>0.375</v>
      </c>
      <c r="D31" s="12">
        <v>0.5</v>
      </c>
      <c r="E31" s="12">
        <f t="shared" si="6"/>
        <v>0.125</v>
      </c>
      <c r="F31" s="13">
        <f t="shared" si="7"/>
        <v>10800</v>
      </c>
      <c r="G31" s="14" t="s">
        <v>123</v>
      </c>
      <c r="H31" s="14">
        <v>0.5</v>
      </c>
      <c r="I31" s="14" t="s">
        <v>19</v>
      </c>
      <c r="J31" s="14" t="s">
        <v>20</v>
      </c>
      <c r="K31" s="14"/>
      <c r="L31" s="14">
        <v>60</v>
      </c>
      <c r="M31" s="14" t="s">
        <v>124</v>
      </c>
      <c r="N31" s="14">
        <v>28.28</v>
      </c>
      <c r="O31" s="14"/>
      <c r="P31" s="14">
        <f>+N31/T31</f>
        <v>0.40400000000000003</v>
      </c>
      <c r="Q31" s="14"/>
      <c r="R31" s="14">
        <v>7000</v>
      </c>
      <c r="S31" s="14"/>
      <c r="T31" s="14">
        <f>+(R31/Z31)/AC31</f>
        <v>70</v>
      </c>
      <c r="U31" s="14"/>
      <c r="V31" s="14" t="s">
        <v>23</v>
      </c>
      <c r="W31" s="14">
        <v>307</v>
      </c>
      <c r="X31" s="14">
        <v>60</v>
      </c>
      <c r="Y31" s="14">
        <v>100</v>
      </c>
      <c r="Z31" s="14">
        <v>1</v>
      </c>
      <c r="AA31" s="14"/>
      <c r="AB31" s="14"/>
      <c r="AC31" s="14">
        <v>100</v>
      </c>
      <c r="AD31" s="14" t="e">
        <f>(3600/AB31)*Z31</f>
        <v>#DIV/0!</v>
      </c>
      <c r="AE31" s="18" t="e">
        <f>+AD31*Q31</f>
        <v>#DIV/0!</v>
      </c>
      <c r="AF31" s="14"/>
      <c r="AG31" s="14"/>
      <c r="AH31" s="15" t="s">
        <v>131</v>
      </c>
      <c r="AI31" s="15"/>
      <c r="AJ31" s="15" t="s">
        <v>125</v>
      </c>
      <c r="AK31" s="15"/>
      <c r="AL31" s="15"/>
      <c r="AM31" s="15"/>
      <c r="AN31" s="14">
        <f t="shared" si="8"/>
        <v>23.333333333333336</v>
      </c>
      <c r="AO31" s="14" t="e">
        <f>+AN31-AD31</f>
        <v>#DIV/0!</v>
      </c>
      <c r="AP31" s="14">
        <f t="shared" si="9"/>
        <v>9.4266666666666676</v>
      </c>
      <c r="AQ31" s="14"/>
      <c r="AR31" s="14">
        <f t="shared" si="10"/>
        <v>46.666666666666671</v>
      </c>
      <c r="AS31" s="14">
        <f t="shared" si="11"/>
        <v>18.853333333333335</v>
      </c>
      <c r="AT31" s="14">
        <f t="shared" si="12"/>
        <v>70</v>
      </c>
      <c r="AU31" s="14">
        <f t="shared" si="13"/>
        <v>28.28</v>
      </c>
    </row>
    <row r="32" spans="1:48" hidden="1" x14ac:dyDescent="0.3">
      <c r="A32" s="11">
        <v>44902</v>
      </c>
      <c r="B32" s="11" t="s">
        <v>15</v>
      </c>
      <c r="C32" s="12">
        <v>0.25694444444444448</v>
      </c>
      <c r="D32" s="12">
        <v>0.3263888888888889</v>
      </c>
      <c r="E32" s="12">
        <f t="shared" si="6"/>
        <v>6.944444444444442E-2</v>
      </c>
      <c r="F32" s="13">
        <f t="shared" si="7"/>
        <v>5999.9999999999982</v>
      </c>
      <c r="G32" s="14" t="s">
        <v>40</v>
      </c>
      <c r="H32" s="14">
        <v>1</v>
      </c>
      <c r="I32" s="14" t="s">
        <v>19</v>
      </c>
      <c r="J32" s="14" t="s">
        <v>20</v>
      </c>
      <c r="K32" s="14" t="s">
        <v>59</v>
      </c>
      <c r="L32" s="14">
        <v>60</v>
      </c>
      <c r="M32" s="14">
        <v>390</v>
      </c>
      <c r="N32" s="14">
        <v>8.16</v>
      </c>
      <c r="O32" s="14"/>
      <c r="P32" s="14">
        <f>+N32/T32</f>
        <v>0.81600000000000006</v>
      </c>
      <c r="Q32" s="14"/>
      <c r="R32" s="14">
        <v>1000</v>
      </c>
      <c r="S32" s="14"/>
      <c r="T32" s="14">
        <f>+(R32/Z32)/AC32</f>
        <v>10</v>
      </c>
      <c r="U32" s="14"/>
      <c r="V32" s="14" t="s">
        <v>53</v>
      </c>
      <c r="W32" s="14"/>
      <c r="X32" s="14"/>
      <c r="Y32" s="14"/>
      <c r="Z32" s="14">
        <v>1</v>
      </c>
      <c r="AA32" s="14"/>
      <c r="AB32" s="14"/>
      <c r="AC32" s="14">
        <v>100</v>
      </c>
      <c r="AD32" s="14" t="e">
        <f>(3600/AB32)*Z32</f>
        <v>#DIV/0!</v>
      </c>
      <c r="AE32" s="18" t="e">
        <f>+AD32*Q32</f>
        <v>#DIV/0!</v>
      </c>
      <c r="AF32" s="14"/>
      <c r="AG32" s="14"/>
      <c r="AH32" s="15"/>
      <c r="AI32" s="15"/>
      <c r="AJ32" s="15"/>
      <c r="AK32" s="15"/>
      <c r="AL32" s="15"/>
      <c r="AM32" s="15"/>
      <c r="AN32" s="14">
        <f t="shared" si="8"/>
        <v>6.0000000000000027</v>
      </c>
      <c r="AO32" s="14" t="e">
        <f>+AN32-AD32</f>
        <v>#DIV/0!</v>
      </c>
      <c r="AP32" s="14">
        <f t="shared" si="9"/>
        <v>4.8960000000000026</v>
      </c>
      <c r="AQ32" s="14"/>
      <c r="AR32" s="14">
        <f t="shared" si="10"/>
        <v>3.9999999999999982</v>
      </c>
      <c r="AS32" s="14">
        <f t="shared" si="11"/>
        <v>3.2639999999999989</v>
      </c>
      <c r="AT32" s="14">
        <f t="shared" si="12"/>
        <v>10</v>
      </c>
      <c r="AU32" s="14">
        <f t="shared" si="13"/>
        <v>8.1600000000000019</v>
      </c>
    </row>
    <row r="33" spans="1:47" hidden="1" x14ac:dyDescent="0.3">
      <c r="A33" s="11">
        <v>44902</v>
      </c>
      <c r="B33" s="11" t="s">
        <v>15</v>
      </c>
      <c r="C33" s="12">
        <v>0.3263888888888889</v>
      </c>
      <c r="D33" s="12">
        <v>0.40277777777777773</v>
      </c>
      <c r="E33" s="12">
        <f t="shared" si="6"/>
        <v>7.638888888888884E-2</v>
      </c>
      <c r="F33" s="13">
        <f t="shared" si="7"/>
        <v>6599.9999999999955</v>
      </c>
      <c r="G33" s="14" t="s">
        <v>123</v>
      </c>
      <c r="H33" s="14">
        <v>1</v>
      </c>
      <c r="I33" s="14" t="s">
        <v>19</v>
      </c>
      <c r="J33" s="14" t="s">
        <v>20</v>
      </c>
      <c r="K33" s="14" t="s">
        <v>59</v>
      </c>
      <c r="L33" s="14">
        <v>90</v>
      </c>
      <c r="M33" s="14">
        <v>390</v>
      </c>
      <c r="N33" s="14">
        <v>15.16</v>
      </c>
      <c r="O33" s="14"/>
      <c r="P33" s="14">
        <f>+N33/T33</f>
        <v>0.58307692307692305</v>
      </c>
      <c r="Q33" s="14"/>
      <c r="R33" s="14">
        <v>2600</v>
      </c>
      <c r="S33" s="14"/>
      <c r="T33" s="14">
        <f>+(R33/Z33)/AC33</f>
        <v>26</v>
      </c>
      <c r="U33" s="14"/>
      <c r="V33" s="14" t="s">
        <v>53</v>
      </c>
      <c r="W33" s="14"/>
      <c r="X33" s="14"/>
      <c r="Y33" s="14"/>
      <c r="Z33" s="14">
        <v>1</v>
      </c>
      <c r="AA33" s="14"/>
      <c r="AB33" s="14"/>
      <c r="AC33" s="14">
        <v>100</v>
      </c>
      <c r="AD33" s="14"/>
      <c r="AE33" s="18"/>
      <c r="AF33" s="14"/>
      <c r="AG33" s="14"/>
      <c r="AH33" s="15"/>
      <c r="AI33" s="15"/>
      <c r="AJ33" s="15"/>
      <c r="AK33" s="15"/>
      <c r="AL33" s="15"/>
      <c r="AM33" s="15"/>
      <c r="AN33" s="14">
        <f t="shared" si="8"/>
        <v>14.181818181818192</v>
      </c>
      <c r="AO33" s="14"/>
      <c r="AP33" s="14">
        <f t="shared" si="9"/>
        <v>8.2690909090909148</v>
      </c>
      <c r="AQ33" s="14"/>
      <c r="AR33" s="14">
        <f t="shared" si="10"/>
        <v>11.818181818181808</v>
      </c>
      <c r="AS33" s="14">
        <f t="shared" si="11"/>
        <v>6.8909090909090844</v>
      </c>
      <c r="AT33" s="14">
        <f t="shared" si="12"/>
        <v>26</v>
      </c>
      <c r="AU33" s="14">
        <f t="shared" si="13"/>
        <v>15.16</v>
      </c>
    </row>
    <row r="34" spans="1:47" ht="57.6" hidden="1" x14ac:dyDescent="0.3">
      <c r="A34" s="11">
        <v>44902</v>
      </c>
      <c r="B34" s="11" t="s">
        <v>15</v>
      </c>
      <c r="C34" s="12">
        <v>0.40277777777777773</v>
      </c>
      <c r="D34" s="12">
        <v>0.4909722222222222</v>
      </c>
      <c r="E34" s="12">
        <f t="shared" si="6"/>
        <v>8.8194444444444464E-2</v>
      </c>
      <c r="F34" s="13">
        <f t="shared" si="7"/>
        <v>7620.0000000000018</v>
      </c>
      <c r="G34" s="14" t="s">
        <v>126</v>
      </c>
      <c r="H34" s="14">
        <v>1</v>
      </c>
      <c r="I34" s="14" t="s">
        <v>19</v>
      </c>
      <c r="J34" s="14" t="s">
        <v>20</v>
      </c>
      <c r="K34" s="14" t="s">
        <v>59</v>
      </c>
      <c r="L34" s="14">
        <v>78</v>
      </c>
      <c r="M34" s="14">
        <v>390</v>
      </c>
      <c r="N34" s="14">
        <v>4.5</v>
      </c>
      <c r="O34" s="14"/>
      <c r="P34" s="14">
        <f>+N34/T34</f>
        <v>0.75</v>
      </c>
      <c r="Q34" s="14"/>
      <c r="R34" s="14">
        <v>600</v>
      </c>
      <c r="S34" s="14"/>
      <c r="T34" s="14">
        <f>+(R34/Z34)/AC34</f>
        <v>6</v>
      </c>
      <c r="U34" s="14"/>
      <c r="V34" s="14" t="s">
        <v>53</v>
      </c>
      <c r="W34" s="14"/>
      <c r="X34" s="14"/>
      <c r="Y34" s="14"/>
      <c r="Z34" s="14">
        <v>1</v>
      </c>
      <c r="AA34" s="14"/>
      <c r="AB34" s="14"/>
      <c r="AC34" s="14">
        <v>100</v>
      </c>
      <c r="AD34" s="14"/>
      <c r="AE34" s="18"/>
      <c r="AF34" s="14"/>
      <c r="AG34" s="14" t="s">
        <v>127</v>
      </c>
      <c r="AH34" s="15"/>
      <c r="AI34" s="15"/>
      <c r="AJ34" s="15"/>
      <c r="AK34" s="15"/>
      <c r="AL34" s="15"/>
      <c r="AM34" s="15"/>
      <c r="AN34" s="14">
        <f t="shared" si="8"/>
        <v>2.834645669291338</v>
      </c>
      <c r="AO34" s="14"/>
      <c r="AP34" s="14">
        <f t="shared" si="9"/>
        <v>2.1259842519685037</v>
      </c>
      <c r="AQ34" s="14"/>
      <c r="AR34" s="14">
        <f t="shared" si="10"/>
        <v>3.165354330708662</v>
      </c>
      <c r="AS34" s="14">
        <f t="shared" si="11"/>
        <v>2.3740157480314963</v>
      </c>
      <c r="AT34" s="14">
        <f t="shared" si="12"/>
        <v>6</v>
      </c>
      <c r="AU34" s="14">
        <f t="shared" si="13"/>
        <v>4.5</v>
      </c>
    </row>
    <row r="35" spans="1:47" ht="273.60000000000002" x14ac:dyDescent="0.3">
      <c r="A35" s="11">
        <v>44902</v>
      </c>
      <c r="B35" s="11" t="s">
        <v>15</v>
      </c>
      <c r="C35" s="12">
        <v>0.4909722222222222</v>
      </c>
      <c r="D35" s="12"/>
      <c r="E35" s="12">
        <f t="shared" si="6"/>
        <v>-0.4909722222222222</v>
      </c>
      <c r="F35" s="13">
        <f t="shared" si="7"/>
        <v>-42420</v>
      </c>
      <c r="G35" s="14" t="s">
        <v>128</v>
      </c>
      <c r="H35" s="14">
        <v>0.4</v>
      </c>
      <c r="I35" s="14" t="s">
        <v>102</v>
      </c>
      <c r="J35" s="14" t="s">
        <v>58</v>
      </c>
      <c r="K35" s="14" t="s">
        <v>59</v>
      </c>
      <c r="L35" s="14" t="s">
        <v>129</v>
      </c>
      <c r="M35" s="14" t="s">
        <v>130</v>
      </c>
      <c r="N35" s="14"/>
      <c r="O35" s="14"/>
      <c r="P35" s="14" t="e">
        <f>+O35/T35</f>
        <v>#DIV/0!</v>
      </c>
      <c r="Q35" s="14">
        <f>+AVERAGE(0.16,0.18,0.16,0.16)</f>
        <v>0.16500000000000001</v>
      </c>
      <c r="R35" s="14"/>
      <c r="S35" s="14"/>
      <c r="T35" s="14"/>
      <c r="U35" s="14"/>
      <c r="V35" s="14" t="s">
        <v>53</v>
      </c>
      <c r="W35" s="14">
        <v>256</v>
      </c>
      <c r="X35" s="14">
        <v>70</v>
      </c>
      <c r="Y35" s="14">
        <v>100</v>
      </c>
      <c r="Z35" s="14">
        <v>1</v>
      </c>
      <c r="AA35" s="14" t="s">
        <v>132</v>
      </c>
      <c r="AB35" s="14">
        <f>+AVERAGE(83.491,97.379,87.926)</f>
        <v>89.598666666666659</v>
      </c>
      <c r="AC35" s="14">
        <v>100</v>
      </c>
      <c r="AD35" s="14">
        <f>(3600/AB35)*Z35</f>
        <v>40.179169332876981</v>
      </c>
      <c r="AE35" s="18">
        <f>+AD35*Q35</f>
        <v>6.6295629399247025</v>
      </c>
      <c r="AF35" s="14"/>
      <c r="AG35" s="14"/>
      <c r="AH35" s="15"/>
      <c r="AI35" s="14"/>
      <c r="AJ35" s="15" t="s">
        <v>134</v>
      </c>
      <c r="AK35" s="14">
        <f>+AVERAGE(28.122,32.543,29.061)</f>
        <v>29.908666666666665</v>
      </c>
      <c r="AL35" s="15" t="s">
        <v>133</v>
      </c>
      <c r="AM35" s="14">
        <v>22.887</v>
      </c>
      <c r="AN35" s="14">
        <f t="shared" si="8"/>
        <v>0</v>
      </c>
      <c r="AO35" s="14"/>
      <c r="AP35" s="14" t="e">
        <f t="shared" si="9"/>
        <v>#DIV/0!</v>
      </c>
      <c r="AQ35" s="14"/>
      <c r="AR35" s="14">
        <f t="shared" si="10"/>
        <v>0</v>
      </c>
      <c r="AS35" s="14" t="e">
        <f t="shared" si="11"/>
        <v>#DIV/0!</v>
      </c>
      <c r="AT35" s="14">
        <f t="shared" si="12"/>
        <v>0</v>
      </c>
      <c r="AU35" s="14" t="e">
        <f t="shared" si="13"/>
        <v>#DIV/0!</v>
      </c>
    </row>
    <row r="36" spans="1:47" hidden="1" x14ac:dyDescent="0.3">
      <c r="A36" s="11">
        <v>44907</v>
      </c>
      <c r="B36" s="11" t="s">
        <v>135</v>
      </c>
      <c r="C36" s="12">
        <v>0.27083333333333331</v>
      </c>
      <c r="D36" s="12">
        <v>0.375</v>
      </c>
      <c r="E36" s="12">
        <f t="shared" ref="E36:E41" si="14">+D36-C36</f>
        <v>0.10416666666666669</v>
      </c>
      <c r="F36" s="13">
        <f t="shared" ref="F36:F41" si="15">86400*E36</f>
        <v>9000.0000000000018</v>
      </c>
      <c r="G36" s="14" t="s">
        <v>136</v>
      </c>
      <c r="H36" s="14">
        <v>0.35</v>
      </c>
      <c r="I36" s="14" t="s">
        <v>137</v>
      </c>
      <c r="J36" s="14" t="s">
        <v>20</v>
      </c>
      <c r="K36" s="14" t="s">
        <v>138</v>
      </c>
      <c r="L36" s="14"/>
      <c r="M36" s="14">
        <v>370</v>
      </c>
      <c r="N36" s="14">
        <v>17.899999999999999</v>
      </c>
      <c r="O36" s="14"/>
      <c r="P36" s="14">
        <f>+N36/T36</f>
        <v>0.59666666666666657</v>
      </c>
      <c r="Q36" s="14"/>
      <c r="R36" s="14">
        <v>3000</v>
      </c>
      <c r="S36" s="14"/>
      <c r="T36" s="14">
        <f>+(R36/Z36)/AC36</f>
        <v>30</v>
      </c>
      <c r="U36" s="14"/>
      <c r="V36" s="14" t="s">
        <v>23</v>
      </c>
      <c r="W36" s="14"/>
      <c r="X36" s="14"/>
      <c r="Y36" s="14"/>
      <c r="Z36" s="14">
        <v>1</v>
      </c>
      <c r="AA36" s="14"/>
      <c r="AB36" s="14"/>
      <c r="AC36" s="14">
        <v>100</v>
      </c>
      <c r="AD36" s="14" t="e">
        <f t="shared" ref="AD36:AD41" si="16">(3600/AB36)*Z36</f>
        <v>#DIV/0!</v>
      </c>
      <c r="AE36" s="18" t="e">
        <f t="shared" ref="AE36:AE41" si="17">+AD36*Q36</f>
        <v>#DIV/0!</v>
      </c>
      <c r="AF36" s="14"/>
      <c r="AG36" s="14"/>
      <c r="AH36" s="15"/>
      <c r="AI36" s="15"/>
      <c r="AJ36" s="15"/>
      <c r="AK36" s="15"/>
      <c r="AL36" s="15"/>
      <c r="AM36" s="15"/>
      <c r="AN36" s="14">
        <f>+((3600*R36)/F36)/AC36</f>
        <v>11.999999999999998</v>
      </c>
      <c r="AO36" s="14" t="e">
        <f t="shared" ref="AO36:AO41" si="18">+AN36-AD36</f>
        <v>#DIV/0!</v>
      </c>
      <c r="AP36" s="14">
        <f t="shared" ref="AP36:AP41" si="19">+AN36*P36</f>
        <v>7.1599999999999975</v>
      </c>
      <c r="AQ36" s="14"/>
      <c r="AR36" s="14">
        <f>+ABS(((3600-F36)*R36)/F36)/AC36</f>
        <v>18.000000000000004</v>
      </c>
      <c r="AS36" s="14">
        <f>+AR36*P36</f>
        <v>10.74</v>
      </c>
      <c r="AT36" s="14">
        <f>+AR36+AN36</f>
        <v>30</v>
      </c>
      <c r="AU36" s="14">
        <f>+AS36+AP36</f>
        <v>17.899999999999999</v>
      </c>
    </row>
    <row r="37" spans="1:47" hidden="1" x14ac:dyDescent="0.3">
      <c r="A37" s="11">
        <v>44907</v>
      </c>
      <c r="B37" s="11" t="s">
        <v>135</v>
      </c>
      <c r="C37" s="12">
        <v>0.39583333333333331</v>
      </c>
      <c r="D37" s="12">
        <v>0.52083333333333337</v>
      </c>
      <c r="E37" s="12">
        <f t="shared" si="14"/>
        <v>0.12500000000000006</v>
      </c>
      <c r="F37" s="13">
        <f t="shared" si="15"/>
        <v>10800.000000000005</v>
      </c>
      <c r="G37" s="14" t="s">
        <v>136</v>
      </c>
      <c r="H37" s="14">
        <v>0.35</v>
      </c>
      <c r="I37" s="14" t="s">
        <v>137</v>
      </c>
      <c r="J37" s="14" t="s">
        <v>20</v>
      </c>
      <c r="K37" s="14" t="s">
        <v>138</v>
      </c>
      <c r="L37" s="14"/>
      <c r="M37" s="14">
        <v>360</v>
      </c>
      <c r="N37" s="14">
        <v>17.96</v>
      </c>
      <c r="O37" s="14"/>
      <c r="P37" s="14">
        <f>+N37/T37</f>
        <v>0.59866666666666668</v>
      </c>
      <c r="Q37" s="14"/>
      <c r="R37" s="14">
        <v>3000</v>
      </c>
      <c r="S37" s="14"/>
      <c r="T37" s="14">
        <f>+(R37/Z37)/AC37</f>
        <v>30</v>
      </c>
      <c r="U37" s="14"/>
      <c r="V37" s="14" t="s">
        <v>23</v>
      </c>
      <c r="W37" s="14"/>
      <c r="X37" s="14"/>
      <c r="Y37" s="14"/>
      <c r="Z37" s="14">
        <v>1</v>
      </c>
      <c r="AA37" s="14"/>
      <c r="AB37" s="14"/>
      <c r="AC37" s="14">
        <v>100</v>
      </c>
      <c r="AD37" s="14" t="e">
        <f t="shared" si="16"/>
        <v>#DIV/0!</v>
      </c>
      <c r="AE37" s="18" t="e">
        <f t="shared" si="17"/>
        <v>#DIV/0!</v>
      </c>
      <c r="AF37" s="14"/>
      <c r="AG37" s="14"/>
      <c r="AH37" s="15"/>
      <c r="AI37" s="15"/>
      <c r="AJ37" s="15"/>
      <c r="AK37" s="15"/>
      <c r="AL37" s="15"/>
      <c r="AM37" s="15"/>
      <c r="AN37" s="14">
        <f>+((3600*R37)/F37)/AC37</f>
        <v>9.9999999999999947</v>
      </c>
      <c r="AO37" s="14" t="e">
        <f t="shared" si="18"/>
        <v>#DIV/0!</v>
      </c>
      <c r="AP37" s="14">
        <f t="shared" si="19"/>
        <v>5.9866666666666637</v>
      </c>
      <c r="AQ37" s="14"/>
      <c r="AR37" s="14">
        <f>+ABS(((3600-F37)*R37)/F37)/AC37</f>
        <v>20.000000000000004</v>
      </c>
      <c r="AS37" s="14">
        <f>+AR37*P37</f>
        <v>11.973333333333336</v>
      </c>
      <c r="AT37" s="14">
        <f>+AR37+AN37</f>
        <v>30</v>
      </c>
      <c r="AU37" s="14">
        <f>+AS37+AP37</f>
        <v>17.96</v>
      </c>
    </row>
    <row r="38" spans="1:47" hidden="1" x14ac:dyDescent="0.3">
      <c r="A38" s="11">
        <v>44907</v>
      </c>
      <c r="B38" s="11" t="s">
        <v>135</v>
      </c>
      <c r="C38" s="12">
        <v>0.52083333333333337</v>
      </c>
      <c r="D38" s="12">
        <v>0.59722222222222221</v>
      </c>
      <c r="E38" s="12">
        <f t="shared" si="14"/>
        <v>7.638888888888884E-2</v>
      </c>
      <c r="F38" s="13">
        <f t="shared" si="15"/>
        <v>6599.9999999999955</v>
      </c>
      <c r="G38" s="14" t="s">
        <v>136</v>
      </c>
      <c r="H38" s="14">
        <v>0.35</v>
      </c>
      <c r="I38" s="14" t="s">
        <v>137</v>
      </c>
      <c r="J38" s="14" t="s">
        <v>20</v>
      </c>
      <c r="K38" s="14" t="s">
        <v>138</v>
      </c>
      <c r="L38" s="14"/>
      <c r="M38" s="14"/>
      <c r="N38" s="14">
        <v>18.32</v>
      </c>
      <c r="O38" s="14"/>
      <c r="P38" s="14">
        <f>+N38/T38</f>
        <v>0.61066666666666669</v>
      </c>
      <c r="Q38" s="14"/>
      <c r="R38" s="14">
        <v>3000</v>
      </c>
      <c r="S38" s="14"/>
      <c r="T38" s="14">
        <f>+(R38/Z38)/AC38</f>
        <v>30</v>
      </c>
      <c r="U38" s="14"/>
      <c r="V38" s="14" t="s">
        <v>23</v>
      </c>
      <c r="W38" s="14"/>
      <c r="X38" s="14"/>
      <c r="Y38" s="14"/>
      <c r="Z38" s="14">
        <v>1</v>
      </c>
      <c r="AA38" s="14"/>
      <c r="AB38" s="14"/>
      <c r="AC38" s="14">
        <v>100</v>
      </c>
      <c r="AD38" s="14" t="e">
        <f t="shared" si="16"/>
        <v>#DIV/0!</v>
      </c>
      <c r="AE38" s="18" t="e">
        <f t="shared" si="17"/>
        <v>#DIV/0!</v>
      </c>
      <c r="AF38" s="14"/>
      <c r="AG38" s="14"/>
      <c r="AH38" s="15"/>
      <c r="AI38" s="15"/>
      <c r="AJ38" s="15"/>
      <c r="AK38" s="15"/>
      <c r="AL38" s="15"/>
      <c r="AM38" s="15"/>
      <c r="AN38" s="14">
        <f>+((3600*R38)/F38)/AC38</f>
        <v>16.363636363636374</v>
      </c>
      <c r="AO38" s="14" t="e">
        <f t="shared" si="18"/>
        <v>#DIV/0!</v>
      </c>
      <c r="AP38" s="14">
        <f t="shared" si="19"/>
        <v>9.9927272727272793</v>
      </c>
      <c r="AQ38" s="14"/>
      <c r="AR38" s="14">
        <f>+ABS(((3600-F38)*R38)/F38)/AC38</f>
        <v>13.636363636363626</v>
      </c>
      <c r="AS38" s="14">
        <f>+AR38*P38</f>
        <v>8.3272727272727209</v>
      </c>
      <c r="AT38" s="14">
        <f>+AR38+AN38</f>
        <v>30</v>
      </c>
      <c r="AU38" s="14">
        <f>+AS38+AP38</f>
        <v>18.32</v>
      </c>
    </row>
    <row r="39" spans="1:47" ht="288" x14ac:dyDescent="0.3">
      <c r="A39" s="11">
        <v>44907</v>
      </c>
      <c r="B39" s="11" t="s">
        <v>135</v>
      </c>
      <c r="C39" s="12">
        <v>9.7222222222222224E-2</v>
      </c>
      <c r="D39" s="12">
        <v>0.1875</v>
      </c>
      <c r="E39" s="12">
        <f t="shared" si="14"/>
        <v>9.0277777777777776E-2</v>
      </c>
      <c r="F39" s="13">
        <f t="shared" si="15"/>
        <v>7800</v>
      </c>
      <c r="G39" s="14" t="s">
        <v>136</v>
      </c>
      <c r="H39" s="14">
        <v>0.35</v>
      </c>
      <c r="I39" s="14" t="s">
        <v>137</v>
      </c>
      <c r="J39" s="14" t="s">
        <v>20</v>
      </c>
      <c r="K39" s="14" t="s">
        <v>138</v>
      </c>
      <c r="L39" s="14" t="s">
        <v>139</v>
      </c>
      <c r="M39" s="14" t="s">
        <v>140</v>
      </c>
      <c r="N39" s="14"/>
      <c r="O39" s="14">
        <v>18.14</v>
      </c>
      <c r="P39" s="14">
        <f>+O39/T39</f>
        <v>0.60466666666666669</v>
      </c>
      <c r="Q39" s="14">
        <f>+AVERAGE(0.62,0.62,0.62,0.62)</f>
        <v>0.62</v>
      </c>
      <c r="R39" s="14"/>
      <c r="S39" s="14">
        <v>3000</v>
      </c>
      <c r="T39" s="14">
        <f>+(S39/Z39)/AC39</f>
        <v>30</v>
      </c>
      <c r="U39" s="14"/>
      <c r="V39" s="14" t="s">
        <v>23</v>
      </c>
      <c r="W39" s="14">
        <v>685</v>
      </c>
      <c r="X39" s="14">
        <v>43</v>
      </c>
      <c r="Y39" s="14">
        <v>100</v>
      </c>
      <c r="Z39" s="14">
        <v>1</v>
      </c>
      <c r="AA39" s="14" t="s">
        <v>142</v>
      </c>
      <c r="AB39" s="14">
        <f>+AVERAGE(119.228,128.918,128.902)</f>
        <v>125.68266666666666</v>
      </c>
      <c r="AC39" s="14">
        <v>100</v>
      </c>
      <c r="AD39" s="14">
        <f t="shared" si="16"/>
        <v>28.643567927690906</v>
      </c>
      <c r="AE39" s="18">
        <f t="shared" si="17"/>
        <v>17.75901211516836</v>
      </c>
      <c r="AF39" s="14"/>
      <c r="AG39" s="14" t="s">
        <v>149</v>
      </c>
      <c r="AH39" s="17" t="s">
        <v>150</v>
      </c>
      <c r="AI39" s="14">
        <v>459.351</v>
      </c>
      <c r="AJ39" s="15" t="s">
        <v>151</v>
      </c>
      <c r="AK39" s="14">
        <f>+AVERAGE(88.584,69.024)</f>
        <v>78.804000000000002</v>
      </c>
      <c r="AL39" s="15" t="s">
        <v>141</v>
      </c>
      <c r="AM39" s="14">
        <v>249.142</v>
      </c>
      <c r="AN39" s="14">
        <f>+((3600*S39)/F39)/AC39</f>
        <v>13.846153846153845</v>
      </c>
      <c r="AO39" s="14">
        <f t="shared" si="18"/>
        <v>-14.797414081537061</v>
      </c>
      <c r="AP39" s="14">
        <f t="shared" si="19"/>
        <v>8.3723076923076913</v>
      </c>
      <c r="AQ39" s="14"/>
      <c r="AR39" s="14">
        <f>+ABS(((3600-F39)*S39)/F39)/AC39</f>
        <v>16.153846153846153</v>
      </c>
      <c r="AS39" s="14">
        <f>+AR39*P39</f>
        <v>9.7676923076923075</v>
      </c>
      <c r="AT39" s="14">
        <f>+AR39+AN39</f>
        <v>30</v>
      </c>
      <c r="AU39" s="14">
        <f>+AS39+AP39</f>
        <v>18.14</v>
      </c>
    </row>
    <row r="40" spans="1:47" hidden="1" x14ac:dyDescent="0.3">
      <c r="A40" s="11">
        <v>44907</v>
      </c>
      <c r="B40" s="11" t="s">
        <v>15</v>
      </c>
      <c r="C40" s="12">
        <v>8.6805555555555566E-2</v>
      </c>
      <c r="D40" s="12">
        <v>0.13541666666666666</v>
      </c>
      <c r="E40" s="12">
        <f t="shared" si="14"/>
        <v>4.8611111111111091E-2</v>
      </c>
      <c r="F40" s="13">
        <f t="shared" si="15"/>
        <v>4199.9999999999982</v>
      </c>
      <c r="G40" s="14" t="s">
        <v>144</v>
      </c>
      <c r="H40" s="14">
        <v>1.4</v>
      </c>
      <c r="I40" s="14" t="s">
        <v>57</v>
      </c>
      <c r="J40" s="14" t="s">
        <v>20</v>
      </c>
      <c r="K40" s="14" t="s">
        <v>59</v>
      </c>
      <c r="L40" s="14">
        <v>105</v>
      </c>
      <c r="M40" s="14">
        <v>390</v>
      </c>
      <c r="N40" s="14">
        <v>19.600000000000001</v>
      </c>
      <c r="O40" s="14"/>
      <c r="P40" s="14">
        <f>+N40/T40</f>
        <v>0.36296296296296299</v>
      </c>
      <c r="Q40" s="14"/>
      <c r="R40" s="14">
        <v>10800</v>
      </c>
      <c r="S40" s="14"/>
      <c r="T40" s="14">
        <f>+(R40/Z40)/AC40</f>
        <v>54</v>
      </c>
      <c r="U40" s="14"/>
      <c r="V40" s="14" t="s">
        <v>53</v>
      </c>
      <c r="W40" s="14"/>
      <c r="X40" s="14"/>
      <c r="Y40" s="14"/>
      <c r="Z40" s="14">
        <v>2</v>
      </c>
      <c r="AA40" s="14"/>
      <c r="AB40" s="14"/>
      <c r="AC40" s="14">
        <v>100</v>
      </c>
      <c r="AD40" s="14" t="e">
        <f t="shared" si="16"/>
        <v>#DIV/0!</v>
      </c>
      <c r="AE40" s="18" t="e">
        <f t="shared" si="17"/>
        <v>#DIV/0!</v>
      </c>
      <c r="AF40" s="14"/>
      <c r="AG40" s="14"/>
      <c r="AH40" s="15"/>
      <c r="AI40" s="15"/>
      <c r="AJ40" s="15"/>
      <c r="AK40" s="15"/>
      <c r="AL40" s="15"/>
      <c r="AM40" s="15"/>
      <c r="AN40" s="14">
        <f>+((3600*R40)/F40)/AC40</f>
        <v>92.571428571428612</v>
      </c>
      <c r="AO40" s="14" t="e">
        <f t="shared" si="18"/>
        <v>#DIV/0!</v>
      </c>
      <c r="AP40" s="14">
        <f t="shared" si="19"/>
        <v>33.600000000000016</v>
      </c>
      <c r="AQ40" s="14"/>
      <c r="AR40" s="14">
        <f>+ABS(((3600-F40)*R40)/F40)/AC40</f>
        <v>15.428571428571388</v>
      </c>
      <c r="AS40" s="14">
        <f>+AR40*P40</f>
        <v>5.5999999999999854</v>
      </c>
      <c r="AT40" s="14">
        <f>+AR40+AN40</f>
        <v>108</v>
      </c>
      <c r="AU40" s="14">
        <f>+AS40+AP40</f>
        <v>39.200000000000003</v>
      </c>
    </row>
    <row r="41" spans="1:47" hidden="1" x14ac:dyDescent="0.3">
      <c r="A41" s="11">
        <v>44907</v>
      </c>
      <c r="B41" s="11" t="s">
        <v>15</v>
      </c>
      <c r="C41" s="12">
        <v>0.13541666666666666</v>
      </c>
      <c r="D41" s="12">
        <v>0.17013888888888887</v>
      </c>
      <c r="E41" s="12">
        <f t="shared" si="14"/>
        <v>3.472222222222221E-2</v>
      </c>
      <c r="F41" s="13">
        <f t="shared" si="15"/>
        <v>2999.9999999999991</v>
      </c>
      <c r="G41" s="14" t="s">
        <v>54</v>
      </c>
      <c r="H41" s="14">
        <v>1.4</v>
      </c>
      <c r="I41" s="14" t="s">
        <v>57</v>
      </c>
      <c r="J41" s="14" t="s">
        <v>20</v>
      </c>
      <c r="K41" s="14" t="s">
        <v>59</v>
      </c>
      <c r="L41" s="14">
        <v>90</v>
      </c>
      <c r="M41" s="14">
        <v>390</v>
      </c>
      <c r="N41" s="14">
        <v>24.36</v>
      </c>
      <c r="O41" s="14"/>
      <c r="P41" s="14">
        <f>+N41/T41</f>
        <v>0.71647058823529408</v>
      </c>
      <c r="Q41" s="14"/>
      <c r="R41" s="14">
        <v>3400</v>
      </c>
      <c r="S41" s="14"/>
      <c r="T41" s="14">
        <f>+(R41/Z41)/AC41</f>
        <v>34</v>
      </c>
      <c r="U41" s="14"/>
      <c r="V41" s="14" t="s">
        <v>53</v>
      </c>
      <c r="W41" s="14"/>
      <c r="X41" s="14"/>
      <c r="Y41" s="14"/>
      <c r="Z41" s="14">
        <v>1</v>
      </c>
      <c r="AA41" s="14"/>
      <c r="AB41" s="14"/>
      <c r="AC41" s="14">
        <v>100</v>
      </c>
      <c r="AD41" s="14" t="e">
        <f t="shared" si="16"/>
        <v>#DIV/0!</v>
      </c>
      <c r="AE41" s="18" t="e">
        <f t="shared" si="17"/>
        <v>#DIV/0!</v>
      </c>
      <c r="AF41" s="14"/>
      <c r="AG41" s="14"/>
      <c r="AH41" s="15"/>
      <c r="AI41" s="15"/>
      <c r="AJ41" s="15"/>
      <c r="AK41" s="15"/>
      <c r="AL41" s="15"/>
      <c r="AM41" s="15"/>
      <c r="AN41" s="14">
        <f>+((3600*R41)/F41)/AC41</f>
        <v>40.800000000000011</v>
      </c>
      <c r="AO41" s="14" t="e">
        <f t="shared" si="18"/>
        <v>#DIV/0!</v>
      </c>
      <c r="AP41" s="14">
        <f t="shared" si="19"/>
        <v>29.232000000000006</v>
      </c>
      <c r="AQ41" s="14"/>
      <c r="AR41" s="14"/>
      <c r="AS41" s="14"/>
      <c r="AT41" s="14"/>
      <c r="AU41" s="14"/>
    </row>
    <row r="42" spans="1:47" ht="57.6" hidden="1" x14ac:dyDescent="0.3">
      <c r="A42" s="11">
        <v>44907</v>
      </c>
      <c r="B42" s="11" t="s">
        <v>15</v>
      </c>
      <c r="C42" s="12">
        <v>0.17013888888888887</v>
      </c>
      <c r="D42" s="12"/>
      <c r="E42" s="12"/>
      <c r="F42" s="13"/>
      <c r="G42" s="14"/>
      <c r="H42" s="14"/>
      <c r="I42" s="14"/>
      <c r="J42" s="14"/>
      <c r="K42" s="14"/>
      <c r="L42" s="14"/>
      <c r="M42" s="14"/>
      <c r="N42" s="14"/>
      <c r="O42" s="14"/>
      <c r="P42" s="14"/>
      <c r="Q42" s="14"/>
      <c r="R42" s="14"/>
      <c r="S42" s="14"/>
      <c r="T42" s="14"/>
      <c r="U42" s="14"/>
      <c r="V42" s="14"/>
      <c r="W42" s="14"/>
      <c r="X42" s="14"/>
      <c r="Y42" s="14"/>
      <c r="Z42" s="14"/>
      <c r="AA42" s="14"/>
      <c r="AB42" s="14"/>
      <c r="AC42" s="14"/>
      <c r="AD42" s="14"/>
      <c r="AE42" s="18"/>
      <c r="AF42" s="14"/>
      <c r="AG42" s="14"/>
      <c r="AH42" s="15" t="s">
        <v>143</v>
      </c>
      <c r="AI42" s="15"/>
      <c r="AJ42" s="15"/>
      <c r="AK42" s="15"/>
      <c r="AL42" s="15"/>
      <c r="AM42" s="15"/>
      <c r="AN42" s="14"/>
      <c r="AO42" s="14"/>
      <c r="AP42" s="14"/>
      <c r="AQ42" s="14"/>
      <c r="AR42" s="14"/>
      <c r="AS42" s="14"/>
      <c r="AT42" s="14"/>
      <c r="AU42" s="14"/>
    </row>
    <row r="43" spans="1:47" ht="288" x14ac:dyDescent="0.3">
      <c r="A43" s="11">
        <v>44907</v>
      </c>
      <c r="B43" s="11" t="s">
        <v>16</v>
      </c>
      <c r="C43" s="12">
        <v>9.375E-2</v>
      </c>
      <c r="D43" s="12">
        <v>0.20138888888888887</v>
      </c>
      <c r="E43" s="12">
        <f>+D43-C43</f>
        <v>0.10763888888888887</v>
      </c>
      <c r="F43" s="13">
        <f>86400*E43</f>
        <v>9299.9999999999982</v>
      </c>
      <c r="G43" s="14" t="s">
        <v>145</v>
      </c>
      <c r="H43" s="14">
        <v>2</v>
      </c>
      <c r="I43" s="14" t="s">
        <v>57</v>
      </c>
      <c r="J43" s="14" t="s">
        <v>75</v>
      </c>
      <c r="K43" s="14" t="s">
        <v>148</v>
      </c>
      <c r="L43" s="14" t="s">
        <v>146</v>
      </c>
      <c r="M43" s="14">
        <v>245</v>
      </c>
      <c r="N43" s="14"/>
      <c r="O43" s="14">
        <v>30.12</v>
      </c>
      <c r="P43" s="14">
        <f>+O43/T43</f>
        <v>0.33466666666666667</v>
      </c>
      <c r="Q43" s="14">
        <f>+AVERAGE(0.34,0.32,0.32,0.32)</f>
        <v>0.32500000000000001</v>
      </c>
      <c r="R43" s="14"/>
      <c r="S43" s="14">
        <v>9000</v>
      </c>
      <c r="T43" s="14">
        <f>+(S43/Z43)/AC43</f>
        <v>90</v>
      </c>
      <c r="U43" s="14"/>
      <c r="V43" s="14" t="s">
        <v>77</v>
      </c>
      <c r="W43" s="14">
        <v>201</v>
      </c>
      <c r="X43" s="14">
        <v>97</v>
      </c>
      <c r="Y43" s="14">
        <v>100</v>
      </c>
      <c r="Z43" s="14">
        <v>1</v>
      </c>
      <c r="AA43" s="14" t="s">
        <v>147</v>
      </c>
      <c r="AB43" s="14">
        <f>+AVERAGE(101.977,102.263,102.145)</f>
        <v>102.12833333333333</v>
      </c>
      <c r="AC43" s="14">
        <v>100</v>
      </c>
      <c r="AD43" s="14">
        <f>(3600/AB43)*Z43</f>
        <v>35.249767449450857</v>
      </c>
      <c r="AE43" s="18">
        <f>+AD43*Q43</f>
        <v>11.456174421071529</v>
      </c>
      <c r="AF43" s="14"/>
      <c r="AG43" s="14"/>
      <c r="AH43" s="15"/>
      <c r="AI43" s="14"/>
      <c r="AJ43" s="15"/>
      <c r="AK43" s="14"/>
      <c r="AL43" s="15"/>
      <c r="AM43" s="14"/>
      <c r="AN43" s="14">
        <f>+((3600*S43)/F43)/AC43</f>
        <v>34.838709677419359</v>
      </c>
      <c r="AO43" s="14">
        <f>+AN43-AD43</f>
        <v>-0.41105777203149785</v>
      </c>
      <c r="AP43" s="14">
        <f>+AN43*P43</f>
        <v>11.659354838709678</v>
      </c>
      <c r="AQ43" s="14"/>
      <c r="AR43" s="14">
        <f>+ABS(((3600-F43)*S43)/F43)/AC43</f>
        <v>55.161290322580641</v>
      </c>
      <c r="AS43" s="14">
        <f>+AR43*P43</f>
        <v>18.460645161290323</v>
      </c>
      <c r="AT43" s="14">
        <f>+AR43+AN43</f>
        <v>90</v>
      </c>
      <c r="AU43" s="14">
        <f>+AS43+AP43</f>
        <v>30.12</v>
      </c>
    </row>
    <row r="44" spans="1:47" hidden="1" x14ac:dyDescent="0.3">
      <c r="A44" s="11">
        <v>44908</v>
      </c>
      <c r="B44" s="11" t="s">
        <v>152</v>
      </c>
      <c r="C44" s="12">
        <v>0.25833333333333336</v>
      </c>
      <c r="D44" s="12">
        <v>0.29583333333333334</v>
      </c>
      <c r="E44" s="12">
        <f t="shared" ref="E44:E53" si="20">+D44-C44</f>
        <v>3.7499999999999978E-2</v>
      </c>
      <c r="F44" s="13">
        <f t="shared" ref="F44:F72" si="21">86400*E44</f>
        <v>3239.9999999999982</v>
      </c>
      <c r="G44" s="14" t="s">
        <v>153</v>
      </c>
      <c r="H44" s="14">
        <v>1.4</v>
      </c>
      <c r="I44" s="14" t="s">
        <v>102</v>
      </c>
      <c r="J44" s="14" t="s">
        <v>58</v>
      </c>
      <c r="K44" s="14" t="s">
        <v>59</v>
      </c>
      <c r="L44" s="14">
        <v>80</v>
      </c>
      <c r="M44" s="14">
        <v>380</v>
      </c>
      <c r="N44" s="14">
        <v>20.34</v>
      </c>
      <c r="O44" s="14"/>
      <c r="P44" s="14">
        <f t="shared" ref="P44:P52" si="22">+N44/T44</f>
        <v>1.0994594594594596</v>
      </c>
      <c r="Q44" s="14"/>
      <c r="R44" s="14">
        <v>1850</v>
      </c>
      <c r="S44" s="14"/>
      <c r="T44" s="14">
        <f t="shared" ref="T44:T52" si="23">+(R44/Z44)/AC44</f>
        <v>18.5</v>
      </c>
      <c r="U44" s="14"/>
      <c r="V44" s="14" t="s">
        <v>53</v>
      </c>
      <c r="W44" s="14"/>
      <c r="X44" s="14"/>
      <c r="Y44" s="14"/>
      <c r="Z44" s="14">
        <v>1</v>
      </c>
      <c r="AA44" s="14"/>
      <c r="AB44" s="14"/>
      <c r="AC44" s="14">
        <v>100</v>
      </c>
      <c r="AD44" s="14" t="e">
        <f>(3600/AB44)*Z44</f>
        <v>#DIV/0!</v>
      </c>
      <c r="AE44" s="18" t="e">
        <f>+AD44*Q44</f>
        <v>#DIV/0!</v>
      </c>
      <c r="AF44" s="14"/>
      <c r="AG44" s="14"/>
      <c r="AH44" s="15"/>
      <c r="AI44" s="15"/>
      <c r="AJ44" s="15"/>
      <c r="AK44" s="15"/>
      <c r="AL44" s="15"/>
      <c r="AM44" s="15"/>
      <c r="AN44" s="14">
        <f>+((3600*R44)/F44)/AC44</f>
        <v>20.555555555555564</v>
      </c>
      <c r="AO44" s="14" t="e">
        <f t="shared" ref="AO44:AO52" si="24">+AN44-AD44</f>
        <v>#DIV/0!</v>
      </c>
      <c r="AP44" s="14">
        <f>+AN44*P44</f>
        <v>22.600000000000012</v>
      </c>
      <c r="AQ44" s="14"/>
      <c r="AR44" s="14"/>
      <c r="AS44" s="14"/>
      <c r="AT44" s="14"/>
      <c r="AU44" s="14"/>
    </row>
    <row r="45" spans="1:47" hidden="1" x14ac:dyDescent="0.3">
      <c r="A45" s="11">
        <v>44908</v>
      </c>
      <c r="B45" s="11" t="s">
        <v>152</v>
      </c>
      <c r="C45" s="12">
        <v>0.30138888888888887</v>
      </c>
      <c r="D45" s="12">
        <v>0.32777777777777778</v>
      </c>
      <c r="E45" s="12">
        <f t="shared" si="20"/>
        <v>2.6388888888888906E-2</v>
      </c>
      <c r="F45" s="13">
        <f t="shared" si="21"/>
        <v>2280.0000000000014</v>
      </c>
      <c r="G45" s="14" t="s">
        <v>153</v>
      </c>
      <c r="H45" s="14">
        <v>1.4</v>
      </c>
      <c r="I45" s="14" t="s">
        <v>102</v>
      </c>
      <c r="J45" s="14" t="s">
        <v>58</v>
      </c>
      <c r="K45" s="14" t="s">
        <v>59</v>
      </c>
      <c r="L45" s="14">
        <v>80</v>
      </c>
      <c r="M45" s="14">
        <v>380</v>
      </c>
      <c r="N45" s="14">
        <v>17.399999999999999</v>
      </c>
      <c r="O45" s="14"/>
      <c r="P45" s="14">
        <f t="shared" si="22"/>
        <v>1.1599999999999999</v>
      </c>
      <c r="Q45" s="14"/>
      <c r="R45" s="14">
        <v>1500</v>
      </c>
      <c r="S45" s="14"/>
      <c r="T45" s="14">
        <f t="shared" si="23"/>
        <v>15</v>
      </c>
      <c r="U45" s="14"/>
      <c r="V45" s="14" t="s">
        <v>53</v>
      </c>
      <c r="W45" s="14"/>
      <c r="X45" s="14"/>
      <c r="Y45" s="14"/>
      <c r="Z45" s="14">
        <v>1</v>
      </c>
      <c r="AA45" s="14"/>
      <c r="AB45" s="14"/>
      <c r="AC45" s="14">
        <v>100</v>
      </c>
      <c r="AD45" s="14" t="e">
        <f>(3600/AB45)*Z45</f>
        <v>#DIV/0!</v>
      </c>
      <c r="AE45" s="18" t="e">
        <f>+AD45*Q45</f>
        <v>#DIV/0!</v>
      </c>
      <c r="AF45" s="14"/>
      <c r="AG45" s="14"/>
      <c r="AH45" s="15"/>
      <c r="AI45" s="15"/>
      <c r="AJ45" s="15"/>
      <c r="AK45" s="15"/>
      <c r="AL45" s="15"/>
      <c r="AM45" s="15"/>
      <c r="AN45" s="14">
        <f t="shared" ref="AN45:AN52" si="25">+((3600*R45)/F45)/AC45</f>
        <v>23.684210526315773</v>
      </c>
      <c r="AO45" s="14" t="e">
        <f t="shared" si="24"/>
        <v>#DIV/0!</v>
      </c>
      <c r="AP45" s="14">
        <f t="shared" ref="AP45:AP52" si="26">+AN45*P45</f>
        <v>27.473684210526294</v>
      </c>
      <c r="AQ45" s="14"/>
      <c r="AR45" s="14"/>
      <c r="AS45" s="14"/>
      <c r="AT45" s="14"/>
      <c r="AU45" s="14"/>
    </row>
    <row r="46" spans="1:47" hidden="1" x14ac:dyDescent="0.3">
      <c r="A46" s="11">
        <v>44908</v>
      </c>
      <c r="B46" s="11" t="s">
        <v>152</v>
      </c>
      <c r="C46" s="12">
        <v>0.34375</v>
      </c>
      <c r="D46" s="12">
        <v>0.375</v>
      </c>
      <c r="E46" s="12">
        <f t="shared" si="20"/>
        <v>3.125E-2</v>
      </c>
      <c r="F46" s="13">
        <f t="shared" si="21"/>
        <v>2700</v>
      </c>
      <c r="G46" s="14" t="s">
        <v>111</v>
      </c>
      <c r="H46" s="14">
        <v>1.9</v>
      </c>
      <c r="I46" s="14" t="s">
        <v>102</v>
      </c>
      <c r="J46" s="14" t="s">
        <v>58</v>
      </c>
      <c r="K46" s="14" t="s">
        <v>59</v>
      </c>
      <c r="L46" s="14">
        <v>60</v>
      </c>
      <c r="M46" s="14">
        <v>380</v>
      </c>
      <c r="N46" s="14">
        <v>15.32</v>
      </c>
      <c r="O46" s="14"/>
      <c r="P46" s="14">
        <f t="shared" si="22"/>
        <v>1.3321739130434782</v>
      </c>
      <c r="Q46" s="14"/>
      <c r="R46" s="14">
        <v>1150</v>
      </c>
      <c r="S46" s="14"/>
      <c r="T46" s="14">
        <f t="shared" si="23"/>
        <v>11.5</v>
      </c>
      <c r="U46" s="14"/>
      <c r="V46" s="14" t="s">
        <v>53</v>
      </c>
      <c r="W46" s="14"/>
      <c r="X46" s="14"/>
      <c r="Y46" s="14"/>
      <c r="Z46" s="14">
        <v>1</v>
      </c>
      <c r="AA46" s="14"/>
      <c r="AB46" s="14"/>
      <c r="AC46" s="14">
        <v>100</v>
      </c>
      <c r="AD46" s="14" t="e">
        <f>(3600/AB46)*Z46</f>
        <v>#DIV/0!</v>
      </c>
      <c r="AE46" s="18" t="e">
        <f>+AD46*Q46</f>
        <v>#DIV/0!</v>
      </c>
      <c r="AF46" s="14"/>
      <c r="AG46" s="14"/>
      <c r="AH46" s="15"/>
      <c r="AI46" s="15"/>
      <c r="AJ46" s="15"/>
      <c r="AK46" s="15"/>
      <c r="AL46" s="15"/>
      <c r="AM46" s="15"/>
      <c r="AN46" s="14">
        <f t="shared" si="25"/>
        <v>15.333333333333332</v>
      </c>
      <c r="AO46" s="14" t="e">
        <f t="shared" si="24"/>
        <v>#DIV/0!</v>
      </c>
      <c r="AP46" s="14">
        <f t="shared" si="26"/>
        <v>20.426666666666666</v>
      </c>
      <c r="AQ46" s="14"/>
      <c r="AR46" s="14"/>
      <c r="AS46" s="14"/>
      <c r="AT46" s="14"/>
      <c r="AU46" s="14"/>
    </row>
    <row r="47" spans="1:47" hidden="1" x14ac:dyDescent="0.3">
      <c r="A47" s="11">
        <v>44908</v>
      </c>
      <c r="B47" s="11" t="s">
        <v>152</v>
      </c>
      <c r="C47" s="12">
        <v>0.39305555555555555</v>
      </c>
      <c r="D47" s="12">
        <v>0.41388888888888892</v>
      </c>
      <c r="E47" s="12">
        <f t="shared" si="20"/>
        <v>2.083333333333337E-2</v>
      </c>
      <c r="F47" s="13">
        <f t="shared" si="21"/>
        <v>1800.0000000000032</v>
      </c>
      <c r="G47" s="14" t="s">
        <v>111</v>
      </c>
      <c r="H47" s="14">
        <v>1.9</v>
      </c>
      <c r="I47" s="14" t="s">
        <v>102</v>
      </c>
      <c r="J47" s="14" t="s">
        <v>58</v>
      </c>
      <c r="K47" s="14" t="s">
        <v>59</v>
      </c>
      <c r="L47" s="14">
        <v>60</v>
      </c>
      <c r="M47" s="14">
        <v>380</v>
      </c>
      <c r="N47" s="14">
        <v>15.34</v>
      </c>
      <c r="O47" s="14"/>
      <c r="P47" s="14">
        <f t="shared" si="22"/>
        <v>1.3339130434782609</v>
      </c>
      <c r="Q47" s="14"/>
      <c r="R47" s="14">
        <v>1150</v>
      </c>
      <c r="S47" s="14"/>
      <c r="T47" s="14">
        <f t="shared" si="23"/>
        <v>11.5</v>
      </c>
      <c r="U47" s="14"/>
      <c r="V47" s="14" t="s">
        <v>53</v>
      </c>
      <c r="W47" s="14"/>
      <c r="X47" s="14"/>
      <c r="Y47" s="14"/>
      <c r="Z47" s="14">
        <v>1</v>
      </c>
      <c r="AA47" s="14"/>
      <c r="AB47" s="14"/>
      <c r="AC47" s="14">
        <v>100</v>
      </c>
      <c r="AD47" s="14" t="e">
        <f>(3600/AB47)*Z47</f>
        <v>#DIV/0!</v>
      </c>
      <c r="AE47" s="18" t="e">
        <f t="shared" ref="AE47:AE52" si="27">+AD47*Q53</f>
        <v>#DIV/0!</v>
      </c>
      <c r="AF47" s="14"/>
      <c r="AG47" s="14"/>
      <c r="AH47" s="15"/>
      <c r="AI47" s="15"/>
      <c r="AJ47" s="15"/>
      <c r="AK47" s="15"/>
      <c r="AL47" s="15"/>
      <c r="AM47" s="15"/>
      <c r="AN47" s="14">
        <f t="shared" si="25"/>
        <v>22.999999999999957</v>
      </c>
      <c r="AO47" s="14" t="e">
        <f t="shared" si="24"/>
        <v>#DIV/0!</v>
      </c>
      <c r="AP47" s="14">
        <f t="shared" si="26"/>
        <v>30.679999999999943</v>
      </c>
      <c r="AQ47" s="14"/>
      <c r="AR47" s="14"/>
      <c r="AS47" s="14"/>
      <c r="AT47" s="14"/>
      <c r="AU47" s="14"/>
    </row>
    <row r="48" spans="1:47" hidden="1" x14ac:dyDescent="0.3">
      <c r="A48" s="11">
        <v>44908</v>
      </c>
      <c r="B48" s="11" t="s">
        <v>152</v>
      </c>
      <c r="C48" s="12">
        <v>0.41388888888888892</v>
      </c>
      <c r="D48" s="12">
        <v>0.4465277777777778</v>
      </c>
      <c r="E48" s="12">
        <f t="shared" si="20"/>
        <v>3.2638888888888884E-2</v>
      </c>
      <c r="F48" s="13">
        <f t="shared" si="21"/>
        <v>2819.9999999999995</v>
      </c>
      <c r="G48" s="14" t="s">
        <v>111</v>
      </c>
      <c r="H48" s="14">
        <v>1.9</v>
      </c>
      <c r="I48" s="14" t="s">
        <v>102</v>
      </c>
      <c r="J48" s="14" t="s">
        <v>58</v>
      </c>
      <c r="K48" s="14" t="s">
        <v>59</v>
      </c>
      <c r="L48" s="14">
        <v>60</v>
      </c>
      <c r="M48" s="14">
        <v>380</v>
      </c>
      <c r="N48" s="14">
        <v>16.22</v>
      </c>
      <c r="O48" s="14"/>
      <c r="P48" s="14">
        <f t="shared" si="22"/>
        <v>1.3516666666666666</v>
      </c>
      <c r="Q48" s="14"/>
      <c r="R48" s="14">
        <v>1200</v>
      </c>
      <c r="S48" s="14"/>
      <c r="T48" s="14">
        <f t="shared" si="23"/>
        <v>12</v>
      </c>
      <c r="U48" s="14"/>
      <c r="V48" s="14" t="s">
        <v>53</v>
      </c>
      <c r="W48" s="14"/>
      <c r="X48" s="14"/>
      <c r="Y48" s="14"/>
      <c r="Z48" s="14">
        <v>1</v>
      </c>
      <c r="AA48" s="14"/>
      <c r="AB48" s="14"/>
      <c r="AC48" s="14">
        <v>100</v>
      </c>
      <c r="AD48" s="14" t="e">
        <f t="shared" ref="AD48:AD53" si="28">(3600/AB48)*Z48</f>
        <v>#DIV/0!</v>
      </c>
      <c r="AE48" s="18" t="e">
        <f t="shared" si="27"/>
        <v>#DIV/0!</v>
      </c>
      <c r="AF48" s="14"/>
      <c r="AG48" s="14"/>
      <c r="AH48" s="15"/>
      <c r="AI48" s="15"/>
      <c r="AJ48" s="15"/>
      <c r="AK48" s="15"/>
      <c r="AL48" s="15"/>
      <c r="AM48" s="15"/>
      <c r="AN48" s="14">
        <f>+((3600*R48)/F48)/AC48</f>
        <v>15.319148936170215</v>
      </c>
      <c r="AO48" s="14" t="e">
        <f t="shared" si="24"/>
        <v>#DIV/0!</v>
      </c>
      <c r="AP48" s="14">
        <f t="shared" si="26"/>
        <v>20.706382978723408</v>
      </c>
      <c r="AQ48" s="14"/>
      <c r="AR48" s="14"/>
      <c r="AS48" s="14"/>
      <c r="AT48" s="14"/>
      <c r="AU48" s="14"/>
    </row>
    <row r="49" spans="1:47" hidden="1" x14ac:dyDescent="0.3">
      <c r="A49" s="11">
        <v>44908</v>
      </c>
      <c r="B49" s="11" t="s">
        <v>152</v>
      </c>
      <c r="C49" s="12">
        <v>0.45277777777777778</v>
      </c>
      <c r="D49" s="12">
        <v>0.47222222222222227</v>
      </c>
      <c r="E49" s="12">
        <f t="shared" si="20"/>
        <v>1.9444444444444486E-2</v>
      </c>
      <c r="F49" s="13">
        <f t="shared" si="21"/>
        <v>1680.0000000000036</v>
      </c>
      <c r="G49" s="14" t="s">
        <v>111</v>
      </c>
      <c r="H49" s="14">
        <v>1.9</v>
      </c>
      <c r="I49" s="14" t="s">
        <v>102</v>
      </c>
      <c r="J49" s="14" t="s">
        <v>58</v>
      </c>
      <c r="K49" s="14" t="s">
        <v>59</v>
      </c>
      <c r="L49" s="14">
        <v>60</v>
      </c>
      <c r="M49" s="14">
        <v>380</v>
      </c>
      <c r="N49" s="14">
        <v>16.399999999999999</v>
      </c>
      <c r="O49" s="14"/>
      <c r="P49" s="14">
        <f t="shared" si="22"/>
        <v>1.3666666666666665</v>
      </c>
      <c r="Q49" s="14"/>
      <c r="R49" s="14">
        <v>1200</v>
      </c>
      <c r="S49" s="14"/>
      <c r="T49" s="14">
        <f t="shared" si="23"/>
        <v>12</v>
      </c>
      <c r="U49" s="14"/>
      <c r="V49" s="14" t="s">
        <v>53</v>
      </c>
      <c r="W49" s="14"/>
      <c r="X49" s="14"/>
      <c r="Y49" s="14"/>
      <c r="Z49" s="14">
        <v>1</v>
      </c>
      <c r="AA49" s="14"/>
      <c r="AB49" s="14"/>
      <c r="AC49" s="14">
        <v>100</v>
      </c>
      <c r="AD49" s="14" t="e">
        <f t="shared" si="28"/>
        <v>#DIV/0!</v>
      </c>
      <c r="AE49" s="18" t="e">
        <f t="shared" si="27"/>
        <v>#DIV/0!</v>
      </c>
      <c r="AF49" s="14"/>
      <c r="AG49" s="14"/>
      <c r="AH49" s="15"/>
      <c r="AI49" s="15"/>
      <c r="AJ49" s="15"/>
      <c r="AK49" s="15"/>
      <c r="AL49" s="15"/>
      <c r="AM49" s="15"/>
      <c r="AN49" s="14">
        <f>+((3600*R49)/F49)/AC49</f>
        <v>25.714285714285655</v>
      </c>
      <c r="AO49" s="14" t="e">
        <f t="shared" si="24"/>
        <v>#DIV/0!</v>
      </c>
      <c r="AP49" s="14">
        <f t="shared" si="26"/>
        <v>35.142857142857054</v>
      </c>
      <c r="AQ49" s="14"/>
      <c r="AR49" s="14"/>
      <c r="AS49" s="14"/>
      <c r="AT49" s="14"/>
      <c r="AU49" s="14"/>
    </row>
    <row r="50" spans="1:47" hidden="1" x14ac:dyDescent="0.3">
      <c r="A50" s="11">
        <v>44908</v>
      </c>
      <c r="B50" s="11" t="s">
        <v>152</v>
      </c>
      <c r="C50" s="12">
        <v>0.4826388888888889</v>
      </c>
      <c r="D50" s="12">
        <v>0.52708333333333335</v>
      </c>
      <c r="E50" s="12">
        <f t="shared" si="20"/>
        <v>4.4444444444444453E-2</v>
      </c>
      <c r="F50" s="13">
        <f t="shared" si="21"/>
        <v>3840.0000000000009</v>
      </c>
      <c r="G50" s="14" t="s">
        <v>111</v>
      </c>
      <c r="H50" s="14">
        <v>1.9</v>
      </c>
      <c r="I50" s="14" t="s">
        <v>102</v>
      </c>
      <c r="J50" s="14" t="s">
        <v>58</v>
      </c>
      <c r="K50" s="14" t="s">
        <v>59</v>
      </c>
      <c r="L50" s="14">
        <v>60</v>
      </c>
      <c r="M50" s="14">
        <v>380</v>
      </c>
      <c r="N50" s="14">
        <v>16.82</v>
      </c>
      <c r="O50" s="14"/>
      <c r="P50" s="14">
        <f t="shared" si="22"/>
        <v>1.4016666666666666</v>
      </c>
      <c r="Q50" s="14"/>
      <c r="R50" s="14">
        <v>1200</v>
      </c>
      <c r="S50" s="14"/>
      <c r="T50" s="14">
        <f t="shared" si="23"/>
        <v>12</v>
      </c>
      <c r="U50" s="14"/>
      <c r="V50" s="14" t="s">
        <v>53</v>
      </c>
      <c r="W50" s="14"/>
      <c r="X50" s="14"/>
      <c r="Y50" s="14"/>
      <c r="Z50" s="14">
        <v>1</v>
      </c>
      <c r="AA50" s="14"/>
      <c r="AB50" s="14"/>
      <c r="AC50" s="14">
        <v>100</v>
      </c>
      <c r="AD50" s="14" t="e">
        <f t="shared" si="28"/>
        <v>#DIV/0!</v>
      </c>
      <c r="AE50" s="18" t="e">
        <f t="shared" si="27"/>
        <v>#DIV/0!</v>
      </c>
      <c r="AF50" s="14"/>
      <c r="AG50" s="14"/>
      <c r="AH50" s="15"/>
      <c r="AI50" s="15"/>
      <c r="AJ50" s="15"/>
      <c r="AK50" s="15"/>
      <c r="AL50" s="15"/>
      <c r="AM50" s="15"/>
      <c r="AN50" s="14">
        <f t="shared" si="25"/>
        <v>11.249999999999998</v>
      </c>
      <c r="AO50" s="14" t="e">
        <f t="shared" si="24"/>
        <v>#DIV/0!</v>
      </c>
      <c r="AP50" s="14">
        <f t="shared" si="26"/>
        <v>15.768749999999997</v>
      </c>
      <c r="AQ50" s="14"/>
      <c r="AR50" s="14">
        <f>+ABS(((3600-F50)*R50)/F50)/AC50</f>
        <v>0.75000000000000266</v>
      </c>
      <c r="AS50" s="14">
        <f>+AR50*P50</f>
        <v>1.0512500000000038</v>
      </c>
      <c r="AT50" s="14">
        <f>+AR50+AN50</f>
        <v>12</v>
      </c>
      <c r="AU50" s="14">
        <f>+AS50+AP50</f>
        <v>16.82</v>
      </c>
    </row>
    <row r="51" spans="1:47" hidden="1" x14ac:dyDescent="0.3">
      <c r="A51" s="11">
        <v>44908</v>
      </c>
      <c r="B51" s="11" t="s">
        <v>152</v>
      </c>
      <c r="C51" s="12">
        <v>0.53263888888888888</v>
      </c>
      <c r="D51" s="12">
        <v>0.55555555555555558</v>
      </c>
      <c r="E51" s="12">
        <f t="shared" si="20"/>
        <v>2.2916666666666696E-2</v>
      </c>
      <c r="F51" s="13">
        <f t="shared" si="21"/>
        <v>1980.0000000000025</v>
      </c>
      <c r="G51" s="14" t="s">
        <v>111</v>
      </c>
      <c r="H51" s="14">
        <v>1.9</v>
      </c>
      <c r="I51" s="14" t="s">
        <v>102</v>
      </c>
      <c r="J51" s="14" t="s">
        <v>58</v>
      </c>
      <c r="K51" s="14" t="s">
        <v>59</v>
      </c>
      <c r="L51" s="14">
        <v>60</v>
      </c>
      <c r="M51" s="14">
        <v>380</v>
      </c>
      <c r="N51" s="14">
        <v>11.74</v>
      </c>
      <c r="O51" s="14"/>
      <c r="P51" s="14">
        <f t="shared" si="22"/>
        <v>1.3811764705882352</v>
      </c>
      <c r="Q51" s="14"/>
      <c r="R51" s="14">
        <v>850</v>
      </c>
      <c r="S51" s="14"/>
      <c r="T51" s="14">
        <f t="shared" si="23"/>
        <v>8.5</v>
      </c>
      <c r="U51" s="14"/>
      <c r="V51" s="14" t="s">
        <v>53</v>
      </c>
      <c r="W51" s="14"/>
      <c r="X51" s="14"/>
      <c r="Y51" s="14"/>
      <c r="Z51" s="14">
        <v>1</v>
      </c>
      <c r="AA51" s="14"/>
      <c r="AB51" s="14"/>
      <c r="AC51" s="14">
        <v>100</v>
      </c>
      <c r="AD51" s="14" t="e">
        <f t="shared" si="28"/>
        <v>#DIV/0!</v>
      </c>
      <c r="AE51" s="18" t="e">
        <f t="shared" si="27"/>
        <v>#DIV/0!</v>
      </c>
      <c r="AF51" s="14"/>
      <c r="AG51" s="14"/>
      <c r="AH51" s="15"/>
      <c r="AI51" s="15"/>
      <c r="AJ51" s="15"/>
      <c r="AK51" s="15"/>
      <c r="AL51" s="15"/>
      <c r="AM51" s="15"/>
      <c r="AN51" s="14">
        <f t="shared" si="25"/>
        <v>15.454545454545434</v>
      </c>
      <c r="AO51" s="14" t="e">
        <f t="shared" si="24"/>
        <v>#DIV/0!</v>
      </c>
      <c r="AP51" s="14">
        <f t="shared" si="26"/>
        <v>21.345454545454515</v>
      </c>
      <c r="AQ51" s="14"/>
      <c r="AR51" s="14"/>
      <c r="AS51" s="14"/>
      <c r="AT51" s="14"/>
      <c r="AU51" s="14"/>
    </row>
    <row r="52" spans="1:47" hidden="1" x14ac:dyDescent="0.3">
      <c r="A52" s="11">
        <v>44908</v>
      </c>
      <c r="B52" s="11" t="s">
        <v>152</v>
      </c>
      <c r="C52" s="12">
        <v>0.5625</v>
      </c>
      <c r="D52" s="12">
        <v>0.57291666666666663</v>
      </c>
      <c r="E52" s="12">
        <f t="shared" si="20"/>
        <v>1.041666666666663E-2</v>
      </c>
      <c r="F52" s="13">
        <f t="shared" si="21"/>
        <v>899.99999999999682</v>
      </c>
      <c r="G52" s="14" t="s">
        <v>111</v>
      </c>
      <c r="H52" s="14">
        <v>1.9</v>
      </c>
      <c r="I52" s="14" t="s">
        <v>102</v>
      </c>
      <c r="J52" s="14" t="s">
        <v>154</v>
      </c>
      <c r="K52" s="14" t="s">
        <v>59</v>
      </c>
      <c r="L52" s="14"/>
      <c r="M52" s="14"/>
      <c r="N52" s="14">
        <v>4.9800000000000004</v>
      </c>
      <c r="O52" s="14"/>
      <c r="P52" s="14">
        <f t="shared" si="22"/>
        <v>1.422857142857143</v>
      </c>
      <c r="Q52" s="14"/>
      <c r="R52" s="14">
        <v>350</v>
      </c>
      <c r="S52" s="14"/>
      <c r="T52" s="14">
        <f t="shared" si="23"/>
        <v>3.5</v>
      </c>
      <c r="U52" s="14"/>
      <c r="V52" s="14" t="s">
        <v>53</v>
      </c>
      <c r="W52" s="14"/>
      <c r="X52" s="14"/>
      <c r="Y52" s="14"/>
      <c r="Z52" s="14">
        <v>1</v>
      </c>
      <c r="AA52" s="14"/>
      <c r="AB52" s="14"/>
      <c r="AC52" s="14">
        <v>100</v>
      </c>
      <c r="AD52" s="14" t="e">
        <f t="shared" si="28"/>
        <v>#DIV/0!</v>
      </c>
      <c r="AE52" s="18" t="e">
        <f t="shared" si="27"/>
        <v>#DIV/0!</v>
      </c>
      <c r="AF52" s="14"/>
      <c r="AG52" s="14"/>
      <c r="AH52" s="15"/>
      <c r="AI52" s="15"/>
      <c r="AJ52" s="15"/>
      <c r="AK52" s="15"/>
      <c r="AL52" s="15"/>
      <c r="AM52" s="15"/>
      <c r="AN52" s="14">
        <f t="shared" si="25"/>
        <v>14.00000000000005</v>
      </c>
      <c r="AO52" s="14" t="e">
        <f t="shared" si="24"/>
        <v>#DIV/0!</v>
      </c>
      <c r="AP52" s="14">
        <f t="shared" si="26"/>
        <v>19.920000000000073</v>
      </c>
      <c r="AQ52" s="14"/>
      <c r="AR52" s="14"/>
      <c r="AS52" s="14"/>
      <c r="AT52" s="14"/>
      <c r="AU52" s="14"/>
    </row>
    <row r="53" spans="1:47" ht="288" x14ac:dyDescent="0.3">
      <c r="A53" s="11">
        <v>44908</v>
      </c>
      <c r="B53" s="11" t="s">
        <v>152</v>
      </c>
      <c r="C53" s="12">
        <v>0.1111111111111111</v>
      </c>
      <c r="D53" s="12">
        <v>0.1875</v>
      </c>
      <c r="E53" s="12">
        <f t="shared" si="20"/>
        <v>7.6388888888888895E-2</v>
      </c>
      <c r="F53" s="13">
        <f t="shared" si="21"/>
        <v>6600.0000000000009</v>
      </c>
      <c r="G53" s="14" t="s">
        <v>155</v>
      </c>
      <c r="H53" s="14">
        <v>0.6</v>
      </c>
      <c r="I53" s="14" t="s">
        <v>57</v>
      </c>
      <c r="J53" s="14" t="s">
        <v>20</v>
      </c>
      <c r="K53" s="14"/>
      <c r="L53" s="14" t="s">
        <v>156</v>
      </c>
      <c r="M53" s="14" t="s">
        <v>157</v>
      </c>
      <c r="N53" s="14"/>
      <c r="O53" s="14">
        <v>15.06</v>
      </c>
      <c r="P53" s="14">
        <f>+O53/T53</f>
        <v>0.20351351351351352</v>
      </c>
      <c r="Q53" s="14">
        <f>+AVERAGE(0.2,0.2,0.2,0.2)</f>
        <v>0.2</v>
      </c>
      <c r="R53" s="14"/>
      <c r="S53" s="14">
        <v>7400</v>
      </c>
      <c r="T53" s="14">
        <f>+(S53/Z53)/AC53</f>
        <v>74</v>
      </c>
      <c r="U53" s="14"/>
      <c r="V53" s="14" t="s">
        <v>23</v>
      </c>
      <c r="W53" s="14">
        <v>125</v>
      </c>
      <c r="X53" s="14">
        <v>80</v>
      </c>
      <c r="Y53" s="14">
        <v>100</v>
      </c>
      <c r="Z53" s="14">
        <v>1</v>
      </c>
      <c r="AA53" s="14" t="s">
        <v>158</v>
      </c>
      <c r="AB53" s="14">
        <f>+AVERAGE(70.309,69.996,70.285)</f>
        <v>70.196666666666673</v>
      </c>
      <c r="AC53" s="14">
        <v>100</v>
      </c>
      <c r="AD53" s="14">
        <f t="shared" si="28"/>
        <v>51.284486442851033</v>
      </c>
      <c r="AE53" s="18">
        <f>+AD53*Q53</f>
        <v>10.256897288570208</v>
      </c>
      <c r="AF53" s="14"/>
      <c r="AG53" s="14" t="s">
        <v>159</v>
      </c>
      <c r="AH53" s="15"/>
      <c r="AI53" s="14"/>
      <c r="AJ53" s="15"/>
      <c r="AK53" s="14"/>
      <c r="AL53" s="15"/>
      <c r="AM53" s="14"/>
      <c r="AN53" s="14">
        <f>+((3600*S53)/F53)/AC53</f>
        <v>40.36363636363636</v>
      </c>
      <c r="AO53" s="14">
        <f t="shared" ref="AO53:AO58" si="29">+ABS(AN53-AD53)</f>
        <v>10.920850079214674</v>
      </c>
      <c r="AP53" s="14">
        <f t="shared" ref="AP53:AP66" si="30">+AN53*P53</f>
        <v>8.214545454545453</v>
      </c>
      <c r="AQ53" s="14"/>
      <c r="AR53" s="14">
        <f>+ABS(((3600-F53)*S53)/F53)/AC53</f>
        <v>33.636363636363647</v>
      </c>
      <c r="AS53" s="14">
        <f>+AR53*P53</f>
        <v>6.8454545454545475</v>
      </c>
      <c r="AT53" s="14">
        <f>+AR53+AN53</f>
        <v>74</v>
      </c>
      <c r="AU53" s="14">
        <f>+AS53+AP53</f>
        <v>15.06</v>
      </c>
    </row>
    <row r="54" spans="1:47" hidden="1" x14ac:dyDescent="0.3">
      <c r="A54" s="11">
        <v>44908</v>
      </c>
      <c r="B54" s="11" t="s">
        <v>15</v>
      </c>
      <c r="C54" s="12">
        <v>8.6805555555555566E-2</v>
      </c>
      <c r="D54" s="12">
        <v>0.11458333333333333</v>
      </c>
      <c r="E54" s="12">
        <f t="shared" ref="E54:E63" si="31">+D54-C54</f>
        <v>2.7777777777777762E-2</v>
      </c>
      <c r="F54" s="13">
        <f t="shared" si="21"/>
        <v>2399.9999999999986</v>
      </c>
      <c r="G54" s="14" t="s">
        <v>111</v>
      </c>
      <c r="H54" s="14">
        <v>1.9</v>
      </c>
      <c r="I54" s="14" t="s">
        <v>160</v>
      </c>
      <c r="J54" s="14" t="s">
        <v>154</v>
      </c>
      <c r="K54" s="14" t="s">
        <v>59</v>
      </c>
      <c r="L54" s="14">
        <v>60</v>
      </c>
      <c r="M54" s="14">
        <v>370</v>
      </c>
      <c r="N54" s="14">
        <v>17.059999999999999</v>
      </c>
      <c r="O54" s="14"/>
      <c r="P54" s="14">
        <f>+N54/T54</f>
        <v>0.71083333333333332</v>
      </c>
      <c r="Q54" s="14"/>
      <c r="R54" s="14">
        <v>1200</v>
      </c>
      <c r="S54" s="14"/>
      <c r="T54" s="14">
        <f>+(R54/Z54)/AC54</f>
        <v>24</v>
      </c>
      <c r="U54" s="14"/>
      <c r="V54" s="14" t="s">
        <v>53</v>
      </c>
      <c r="W54" s="14"/>
      <c r="X54" s="14"/>
      <c r="Y54" s="14"/>
      <c r="Z54" s="14">
        <v>1</v>
      </c>
      <c r="AA54" s="14"/>
      <c r="AB54" s="14"/>
      <c r="AC54" s="14">
        <v>50</v>
      </c>
      <c r="AD54" s="14" t="e">
        <f t="shared" ref="AD54:AD66" si="32">(3600/AB54)*Z54</f>
        <v>#DIV/0!</v>
      </c>
      <c r="AE54" s="18" t="e">
        <f>+AD54*Q60</f>
        <v>#DIV/0!</v>
      </c>
      <c r="AF54" s="14"/>
      <c r="AG54" s="14"/>
      <c r="AH54" s="15"/>
      <c r="AI54" s="15"/>
      <c r="AJ54" s="15"/>
      <c r="AK54" s="15"/>
      <c r="AL54" s="15"/>
      <c r="AM54" s="15"/>
      <c r="AN54" s="14">
        <f>+((3600*R54)/F54)/AC54</f>
        <v>36.000000000000021</v>
      </c>
      <c r="AO54" s="14" t="e">
        <f t="shared" si="29"/>
        <v>#DIV/0!</v>
      </c>
      <c r="AP54" s="14">
        <f t="shared" si="30"/>
        <v>25.590000000000014</v>
      </c>
      <c r="AQ54" s="14"/>
      <c r="AR54" s="14"/>
      <c r="AS54" s="14"/>
      <c r="AT54" s="14"/>
      <c r="AU54" s="14"/>
    </row>
    <row r="55" spans="1:47" hidden="1" x14ac:dyDescent="0.3">
      <c r="A55" s="11">
        <v>44908</v>
      </c>
      <c r="B55" s="11" t="s">
        <v>15</v>
      </c>
      <c r="C55" s="12">
        <v>0.11458333333333333</v>
      </c>
      <c r="D55" s="12">
        <v>0.13749999999999998</v>
      </c>
      <c r="E55" s="12">
        <f t="shared" si="31"/>
        <v>2.2916666666666655E-2</v>
      </c>
      <c r="F55" s="13">
        <f t="shared" si="21"/>
        <v>1979.9999999999989</v>
      </c>
      <c r="G55" s="14" t="s">
        <v>111</v>
      </c>
      <c r="H55" s="14">
        <v>1.9</v>
      </c>
      <c r="I55" s="14" t="s">
        <v>160</v>
      </c>
      <c r="J55" s="14" t="s">
        <v>154</v>
      </c>
      <c r="K55" s="14" t="s">
        <v>59</v>
      </c>
      <c r="L55" s="14">
        <v>60</v>
      </c>
      <c r="M55" s="14">
        <v>370</v>
      </c>
      <c r="N55" s="14">
        <v>16.8</v>
      </c>
      <c r="O55" s="14"/>
      <c r="P55" s="14">
        <f>+N55/T55</f>
        <v>0.70000000000000007</v>
      </c>
      <c r="Q55" s="14"/>
      <c r="R55" s="14">
        <v>1200</v>
      </c>
      <c r="S55" s="14"/>
      <c r="T55" s="14">
        <f>+(R55/Z55)/AC55</f>
        <v>24</v>
      </c>
      <c r="U55" s="14"/>
      <c r="V55" s="14" t="s">
        <v>53</v>
      </c>
      <c r="W55" s="14"/>
      <c r="X55" s="14"/>
      <c r="Y55" s="14"/>
      <c r="Z55" s="14">
        <v>1</v>
      </c>
      <c r="AA55" s="14"/>
      <c r="AB55" s="14"/>
      <c r="AC55" s="14">
        <v>50</v>
      </c>
      <c r="AD55" s="14" t="e">
        <f t="shared" si="32"/>
        <v>#DIV/0!</v>
      </c>
      <c r="AE55" s="18" t="e">
        <f>+AD55*Q61</f>
        <v>#DIV/0!</v>
      </c>
      <c r="AF55" s="14"/>
      <c r="AG55" s="14"/>
      <c r="AH55" s="15"/>
      <c r="AI55" s="15"/>
      <c r="AJ55" s="15"/>
      <c r="AK55" s="15"/>
      <c r="AL55" s="15"/>
      <c r="AM55" s="15"/>
      <c r="AN55" s="14">
        <f>+((3600*R55)/F55)/AC55</f>
        <v>43.636363636363654</v>
      </c>
      <c r="AO55" s="14" t="e">
        <f t="shared" si="29"/>
        <v>#DIV/0!</v>
      </c>
      <c r="AP55" s="14">
        <f t="shared" si="30"/>
        <v>30.545454545454561</v>
      </c>
      <c r="AQ55" s="14"/>
      <c r="AR55" s="14"/>
      <c r="AS55" s="14"/>
      <c r="AT55" s="14"/>
      <c r="AU55" s="14"/>
    </row>
    <row r="56" spans="1:47" hidden="1" x14ac:dyDescent="0.3">
      <c r="A56" s="11">
        <v>44908</v>
      </c>
      <c r="B56" s="11" t="s">
        <v>15</v>
      </c>
      <c r="C56" s="12">
        <v>0.13749999999999998</v>
      </c>
      <c r="D56" s="12">
        <v>0.16527777777777777</v>
      </c>
      <c r="E56" s="12">
        <f t="shared" si="31"/>
        <v>2.777777777777779E-2</v>
      </c>
      <c r="F56" s="13">
        <f t="shared" si="21"/>
        <v>2400.0000000000009</v>
      </c>
      <c r="G56" s="14" t="s">
        <v>111</v>
      </c>
      <c r="H56" s="14">
        <v>1.9</v>
      </c>
      <c r="I56" s="14" t="s">
        <v>160</v>
      </c>
      <c r="J56" s="14" t="s">
        <v>154</v>
      </c>
      <c r="K56" s="14" t="s">
        <v>59</v>
      </c>
      <c r="L56" s="14">
        <v>60</v>
      </c>
      <c r="M56" s="14">
        <v>370</v>
      </c>
      <c r="N56" s="14">
        <v>15.08</v>
      </c>
      <c r="O56" s="14"/>
      <c r="P56" s="14">
        <f>+N56/T56</f>
        <v>0.754</v>
      </c>
      <c r="Q56" s="14"/>
      <c r="R56" s="14">
        <v>1000</v>
      </c>
      <c r="S56" s="14"/>
      <c r="T56" s="14">
        <f>+(R56/Z56)/AC56</f>
        <v>20</v>
      </c>
      <c r="U56" s="14"/>
      <c r="V56" s="14" t="s">
        <v>53</v>
      </c>
      <c r="W56" s="14"/>
      <c r="X56" s="14"/>
      <c r="Y56" s="14"/>
      <c r="Z56" s="14">
        <v>1</v>
      </c>
      <c r="AA56" s="14"/>
      <c r="AB56" s="14"/>
      <c r="AC56" s="14">
        <v>50</v>
      </c>
      <c r="AD56" s="14" t="e">
        <f t="shared" si="32"/>
        <v>#DIV/0!</v>
      </c>
      <c r="AE56" s="18" t="e">
        <f>+AD56*Q62</f>
        <v>#DIV/0!</v>
      </c>
      <c r="AF56" s="14"/>
      <c r="AG56" s="14"/>
      <c r="AH56" s="15"/>
      <c r="AI56" s="15"/>
      <c r="AJ56" s="15"/>
      <c r="AK56" s="15"/>
      <c r="AL56" s="15"/>
      <c r="AM56" s="15"/>
      <c r="AN56" s="14">
        <f>+((3600*R56)/F56)/AC56</f>
        <v>29.999999999999989</v>
      </c>
      <c r="AO56" s="14" t="e">
        <f t="shared" si="29"/>
        <v>#DIV/0!</v>
      </c>
      <c r="AP56" s="14">
        <f t="shared" si="30"/>
        <v>22.61999999999999</v>
      </c>
      <c r="AQ56" s="14"/>
      <c r="AR56" s="14"/>
      <c r="AS56" s="14"/>
      <c r="AT56" s="14"/>
      <c r="AU56" s="14"/>
    </row>
    <row r="57" spans="1:47" hidden="1" x14ac:dyDescent="0.3">
      <c r="A57" s="11">
        <v>44908</v>
      </c>
      <c r="B57" s="11" t="s">
        <v>15</v>
      </c>
      <c r="C57" s="12">
        <v>0.16527777777777777</v>
      </c>
      <c r="D57" s="12">
        <v>0.19513888888888889</v>
      </c>
      <c r="E57" s="12">
        <f t="shared" si="31"/>
        <v>2.9861111111111116E-2</v>
      </c>
      <c r="F57" s="13">
        <f t="shared" si="21"/>
        <v>2580.0000000000005</v>
      </c>
      <c r="G57" s="14" t="s">
        <v>153</v>
      </c>
      <c r="H57" s="14">
        <v>1.9</v>
      </c>
      <c r="I57" s="14" t="s">
        <v>160</v>
      </c>
      <c r="J57" s="14" t="s">
        <v>154</v>
      </c>
      <c r="K57" s="14" t="s">
        <v>59</v>
      </c>
      <c r="L57" s="14">
        <v>60</v>
      </c>
      <c r="M57" s="14">
        <v>370</v>
      </c>
      <c r="N57" s="14">
        <v>21.72</v>
      </c>
      <c r="O57" s="14"/>
      <c r="P57" s="14">
        <f>+N57/T57</f>
        <v>0.63882352941176468</v>
      </c>
      <c r="Q57" s="14"/>
      <c r="R57" s="14">
        <v>1700</v>
      </c>
      <c r="S57" s="14"/>
      <c r="T57" s="14">
        <f>+(R57/Z57)/AC57</f>
        <v>34</v>
      </c>
      <c r="U57" s="14"/>
      <c r="V57" s="14" t="s">
        <v>53</v>
      </c>
      <c r="W57" s="14"/>
      <c r="X57" s="14"/>
      <c r="Y57" s="14"/>
      <c r="Z57" s="14">
        <v>1</v>
      </c>
      <c r="AA57" s="14"/>
      <c r="AB57" s="14"/>
      <c r="AC57" s="14">
        <v>50</v>
      </c>
      <c r="AD57" s="14" t="e">
        <f t="shared" si="32"/>
        <v>#DIV/0!</v>
      </c>
      <c r="AE57" s="18" t="e">
        <f>+AD57*Q63</f>
        <v>#DIV/0!</v>
      </c>
      <c r="AF57" s="14"/>
      <c r="AG57" s="14"/>
      <c r="AH57" s="15"/>
      <c r="AI57" s="15"/>
      <c r="AJ57" s="15"/>
      <c r="AK57" s="15"/>
      <c r="AL57" s="15"/>
      <c r="AM57" s="15"/>
      <c r="AN57" s="14">
        <f>+((3600*R57)/F57)/AC57</f>
        <v>47.441860465116271</v>
      </c>
      <c r="AO57" s="14" t="e">
        <f t="shared" si="29"/>
        <v>#DIV/0!</v>
      </c>
      <c r="AP57" s="14">
        <f t="shared" si="30"/>
        <v>30.306976744186041</v>
      </c>
      <c r="AQ57" s="14"/>
      <c r="AR57" s="14"/>
      <c r="AS57" s="14"/>
      <c r="AT57" s="14"/>
      <c r="AU57" s="14"/>
    </row>
    <row r="58" spans="1:47" ht="201.6" x14ac:dyDescent="0.3">
      <c r="A58" s="11">
        <v>44908</v>
      </c>
      <c r="B58" s="11" t="s">
        <v>15</v>
      </c>
      <c r="C58" s="12">
        <v>0.19513888888888889</v>
      </c>
      <c r="D58" s="12">
        <v>0.24027777777777778</v>
      </c>
      <c r="E58" s="12">
        <f t="shared" si="31"/>
        <v>4.5138888888888895E-2</v>
      </c>
      <c r="F58" s="13">
        <f t="shared" si="21"/>
        <v>3900.0000000000005</v>
      </c>
      <c r="G58" s="14" t="s">
        <v>153</v>
      </c>
      <c r="H58" s="14"/>
      <c r="I58" s="14" t="s">
        <v>160</v>
      </c>
      <c r="J58" s="14" t="s">
        <v>154</v>
      </c>
      <c r="K58" s="14" t="s">
        <v>59</v>
      </c>
      <c r="L58" s="14" t="s">
        <v>161</v>
      </c>
      <c r="M58" s="14">
        <v>390</v>
      </c>
      <c r="N58" s="14"/>
      <c r="O58" s="14">
        <v>22.74</v>
      </c>
      <c r="P58" s="14">
        <f>O58/T58</f>
        <v>0.6316666666666666</v>
      </c>
      <c r="Q58" s="14">
        <f>+AVERAGE(0.62,0.62,0.62,0.6)</f>
        <v>0.61499999999999999</v>
      </c>
      <c r="R58" s="14"/>
      <c r="S58" s="14">
        <v>1800</v>
      </c>
      <c r="T58" s="14">
        <f>+(S58/Z58)/AC58</f>
        <v>36</v>
      </c>
      <c r="U58" s="14"/>
      <c r="V58" s="14" t="s">
        <v>53</v>
      </c>
      <c r="W58" s="14">
        <v>304</v>
      </c>
      <c r="X58" s="14">
        <v>75</v>
      </c>
      <c r="Y58" s="14">
        <v>50</v>
      </c>
      <c r="Z58" s="14">
        <v>1</v>
      </c>
      <c r="AA58" s="14" t="s">
        <v>165</v>
      </c>
      <c r="AB58" s="14">
        <f>+AVERAGE(40.527,41.079,40.091)</f>
        <v>40.565666666666665</v>
      </c>
      <c r="AC58" s="14">
        <v>50</v>
      </c>
      <c r="AD58" s="14">
        <f t="shared" si="32"/>
        <v>88.744997822460704</v>
      </c>
      <c r="AE58" s="18">
        <f>+AD58*Q58</f>
        <v>54.578173660813334</v>
      </c>
      <c r="AF58" s="14"/>
      <c r="AG58" s="14"/>
      <c r="AH58" s="15" t="s">
        <v>162</v>
      </c>
      <c r="AI58" s="14">
        <v>280.36399999999998</v>
      </c>
      <c r="AJ58" s="15" t="s">
        <v>163</v>
      </c>
      <c r="AK58" s="14">
        <f>+AVERAGE(22.639,20.269,18.773)</f>
        <v>20.560333333333332</v>
      </c>
      <c r="AL58" s="15" t="s">
        <v>164</v>
      </c>
      <c r="AM58" s="14">
        <v>149.11699999999999</v>
      </c>
      <c r="AN58" s="14">
        <f>+((3600*S58)/F58)/AC58</f>
        <v>33.230769230769226</v>
      </c>
      <c r="AO58" s="14">
        <f t="shared" si="29"/>
        <v>55.514228591691477</v>
      </c>
      <c r="AP58" s="14">
        <f t="shared" si="30"/>
        <v>20.990769230769224</v>
      </c>
      <c r="AQ58" s="14"/>
      <c r="AR58" s="14">
        <f>+ABS(((3600-F58)*S58)/F58)/AC58</f>
        <v>2.7692307692307732</v>
      </c>
      <c r="AS58" s="14">
        <f t="shared" ref="AS58:AS63" si="33">+AR58*P58</f>
        <v>1.7492307692307716</v>
      </c>
      <c r="AT58" s="14">
        <f t="shared" ref="AT58:AT63" si="34">+AR58+AN58</f>
        <v>36</v>
      </c>
      <c r="AU58" s="14">
        <f t="shared" ref="AU58:AU63" si="35">+AS58+AP58</f>
        <v>22.739999999999995</v>
      </c>
    </row>
    <row r="59" spans="1:47" ht="28.8" hidden="1" x14ac:dyDescent="0.3">
      <c r="A59" s="11">
        <v>44908</v>
      </c>
      <c r="B59" s="11" t="s">
        <v>16</v>
      </c>
      <c r="C59" s="12">
        <v>8.3333333333333329E-2</v>
      </c>
      <c r="D59" s="12">
        <v>0.13055555555555556</v>
      </c>
      <c r="E59" s="12">
        <f t="shared" si="31"/>
        <v>4.7222222222222235E-2</v>
      </c>
      <c r="F59" s="13">
        <f t="shared" si="21"/>
        <v>4080.0000000000009</v>
      </c>
      <c r="G59" s="14" t="s">
        <v>166</v>
      </c>
      <c r="H59" s="14">
        <v>2.2000000000000002</v>
      </c>
      <c r="I59" s="14" t="s">
        <v>57</v>
      </c>
      <c r="J59" s="14" t="s">
        <v>58</v>
      </c>
      <c r="K59" s="14" t="s">
        <v>167</v>
      </c>
      <c r="L59" s="14">
        <v>31</v>
      </c>
      <c r="M59" s="14">
        <v>346</v>
      </c>
      <c r="N59" s="14">
        <v>24.7</v>
      </c>
      <c r="O59" s="14"/>
      <c r="P59" s="14">
        <f>+N59/T59</f>
        <v>0.88214285714285712</v>
      </c>
      <c r="Q59" s="14"/>
      <c r="R59" s="14">
        <v>1400</v>
      </c>
      <c r="S59" s="14"/>
      <c r="T59" s="14">
        <f>+(R59/Z59)/AC59</f>
        <v>28</v>
      </c>
      <c r="U59" s="14"/>
      <c r="V59" s="14" t="s">
        <v>77</v>
      </c>
      <c r="W59" s="14"/>
      <c r="X59" s="14"/>
      <c r="Y59" s="14"/>
      <c r="Z59" s="14">
        <v>1</v>
      </c>
      <c r="AA59" s="14"/>
      <c r="AB59" s="14"/>
      <c r="AC59" s="14">
        <v>50</v>
      </c>
      <c r="AD59" s="14" t="e">
        <f t="shared" si="32"/>
        <v>#DIV/0!</v>
      </c>
      <c r="AE59" s="18" t="e">
        <f>+AD59*Q65</f>
        <v>#DIV/0!</v>
      </c>
      <c r="AF59" s="14"/>
      <c r="AG59" s="14"/>
      <c r="AH59" s="15"/>
      <c r="AI59" s="15"/>
      <c r="AJ59" s="15"/>
      <c r="AK59" s="15"/>
      <c r="AL59" s="15"/>
      <c r="AM59" s="15"/>
      <c r="AN59" s="14">
        <f>+((3600*R59)/F59)/AC59</f>
        <v>24.70588235294117</v>
      </c>
      <c r="AO59" s="14" t="e">
        <f>+AN59-AD59</f>
        <v>#DIV/0!</v>
      </c>
      <c r="AP59" s="14">
        <f t="shared" si="30"/>
        <v>21.794117647058819</v>
      </c>
      <c r="AQ59" s="14"/>
      <c r="AR59" s="14">
        <f>+ABS(((3600-F59)*R59)/F59)/AC59</f>
        <v>3.2941176470588287</v>
      </c>
      <c r="AS59" s="14">
        <f t="shared" si="33"/>
        <v>2.9058823529411808</v>
      </c>
      <c r="AT59" s="14">
        <f t="shared" si="34"/>
        <v>28</v>
      </c>
      <c r="AU59" s="14">
        <f t="shared" si="35"/>
        <v>24.7</v>
      </c>
    </row>
    <row r="60" spans="1:47" ht="28.8" hidden="1" x14ac:dyDescent="0.3">
      <c r="A60" s="11">
        <v>44908</v>
      </c>
      <c r="B60" s="11" t="s">
        <v>16</v>
      </c>
      <c r="C60" s="12">
        <v>0.13055555555555556</v>
      </c>
      <c r="D60" s="12">
        <v>0.17708333333333334</v>
      </c>
      <c r="E60" s="12">
        <f t="shared" si="31"/>
        <v>4.6527777777777779E-2</v>
      </c>
      <c r="F60" s="13">
        <f t="shared" si="21"/>
        <v>4020</v>
      </c>
      <c r="G60" s="14" t="s">
        <v>166</v>
      </c>
      <c r="H60" s="14">
        <v>2.2000000000000002</v>
      </c>
      <c r="I60" s="14" t="s">
        <v>57</v>
      </c>
      <c r="J60" s="14" t="s">
        <v>20</v>
      </c>
      <c r="K60" s="14" t="s">
        <v>167</v>
      </c>
      <c r="L60" s="14">
        <v>31</v>
      </c>
      <c r="M60" s="14">
        <v>246</v>
      </c>
      <c r="N60" s="14">
        <v>22.76</v>
      </c>
      <c r="O60" s="14"/>
      <c r="P60" s="14">
        <f>+N60/T60</f>
        <v>0.81285714285714294</v>
      </c>
      <c r="Q60" s="14"/>
      <c r="R60" s="14">
        <v>1400</v>
      </c>
      <c r="S60" s="14"/>
      <c r="T60" s="14">
        <f>+(R60/Z60)/AC60</f>
        <v>28</v>
      </c>
      <c r="U60" s="14"/>
      <c r="V60" s="14" t="s">
        <v>77</v>
      </c>
      <c r="W60" s="14"/>
      <c r="X60" s="14"/>
      <c r="Y60" s="14"/>
      <c r="Z60" s="14">
        <v>1</v>
      </c>
      <c r="AA60" s="14"/>
      <c r="AB60" s="14"/>
      <c r="AC60" s="14">
        <v>50</v>
      </c>
      <c r="AD60" s="14" t="e">
        <f t="shared" si="32"/>
        <v>#DIV/0!</v>
      </c>
      <c r="AE60" s="18" t="e">
        <f>+AD60*Q66</f>
        <v>#DIV/0!</v>
      </c>
      <c r="AF60" s="14"/>
      <c r="AG60" s="14"/>
      <c r="AH60" s="15"/>
      <c r="AI60" s="15"/>
      <c r="AJ60" s="15"/>
      <c r="AK60" s="15"/>
      <c r="AL60" s="15"/>
      <c r="AM60" s="15"/>
      <c r="AN60" s="14">
        <f>+((3600*R60)/F60)/AC60</f>
        <v>25.074626865671643</v>
      </c>
      <c r="AO60" s="14" t="e">
        <f>+AN60-AD60</f>
        <v>#DIV/0!</v>
      </c>
      <c r="AP60" s="14">
        <f t="shared" si="30"/>
        <v>20.38208955223881</v>
      </c>
      <c r="AQ60" s="14"/>
      <c r="AR60" s="14">
        <f>+ABS(((3600-F60)*R60)/F60)/AC60</f>
        <v>2.9253731343283587</v>
      </c>
      <c r="AS60" s="14">
        <f t="shared" si="33"/>
        <v>2.3779104477611948</v>
      </c>
      <c r="AT60" s="14">
        <f t="shared" si="34"/>
        <v>28</v>
      </c>
      <c r="AU60" s="14">
        <f t="shared" si="35"/>
        <v>22.760000000000005</v>
      </c>
    </row>
    <row r="61" spans="1:47" ht="28.8" hidden="1" x14ac:dyDescent="0.3">
      <c r="A61" s="11">
        <v>44908</v>
      </c>
      <c r="B61" s="11" t="s">
        <v>16</v>
      </c>
      <c r="C61" s="12">
        <v>0.17708333333333334</v>
      </c>
      <c r="D61" s="12">
        <v>0.22152777777777777</v>
      </c>
      <c r="E61" s="12">
        <f t="shared" si="31"/>
        <v>4.4444444444444425E-2</v>
      </c>
      <c r="F61" s="13">
        <f t="shared" si="21"/>
        <v>3839.9999999999982</v>
      </c>
      <c r="G61" s="14" t="s">
        <v>166</v>
      </c>
      <c r="H61" s="14">
        <v>2.2000000000000002</v>
      </c>
      <c r="I61" s="14" t="s">
        <v>57</v>
      </c>
      <c r="J61" s="14" t="s">
        <v>20</v>
      </c>
      <c r="K61" s="14" t="s">
        <v>167</v>
      </c>
      <c r="L61" s="14">
        <v>32</v>
      </c>
      <c r="M61" s="14">
        <v>246</v>
      </c>
      <c r="N61" s="14">
        <v>22.72</v>
      </c>
      <c r="O61" s="14"/>
      <c r="P61" s="14">
        <f>+N61/T61</f>
        <v>0.81142857142857139</v>
      </c>
      <c r="Q61" s="14"/>
      <c r="R61" s="14">
        <v>1400</v>
      </c>
      <c r="S61" s="14"/>
      <c r="T61" s="14">
        <f>+(R61/Z61)/AC61</f>
        <v>28</v>
      </c>
      <c r="U61" s="14"/>
      <c r="V61" s="14" t="s">
        <v>77</v>
      </c>
      <c r="W61" s="14"/>
      <c r="X61" s="14"/>
      <c r="Y61" s="14"/>
      <c r="Z61" s="14">
        <v>1</v>
      </c>
      <c r="AA61" s="14"/>
      <c r="AB61" s="14"/>
      <c r="AC61" s="14">
        <v>50</v>
      </c>
      <c r="AD61" s="14" t="e">
        <f t="shared" si="32"/>
        <v>#DIV/0!</v>
      </c>
      <c r="AE61" s="18" t="e">
        <f>+AD61*Q67</f>
        <v>#DIV/0!</v>
      </c>
      <c r="AF61" s="14"/>
      <c r="AG61" s="14"/>
      <c r="AH61" s="15"/>
      <c r="AI61" s="15"/>
      <c r="AJ61" s="15"/>
      <c r="AK61" s="15"/>
      <c r="AL61" s="15"/>
      <c r="AM61" s="15"/>
      <c r="AN61" s="14">
        <f>+((3600*R61)/F61)/AC61</f>
        <v>26.250000000000014</v>
      </c>
      <c r="AO61" s="14" t="e">
        <f>+AN61-AD61</f>
        <v>#DIV/0!</v>
      </c>
      <c r="AP61" s="14">
        <f t="shared" si="30"/>
        <v>21.300000000000011</v>
      </c>
      <c r="AQ61" s="14"/>
      <c r="AR61" s="14">
        <f>+ABS(((3600-F61)*R61)/F61)/AC61</f>
        <v>1.7499999999999876</v>
      </c>
      <c r="AS61" s="14">
        <f t="shared" si="33"/>
        <v>1.4199999999999899</v>
      </c>
      <c r="AT61" s="14">
        <f t="shared" si="34"/>
        <v>28</v>
      </c>
      <c r="AU61" s="14">
        <f t="shared" si="35"/>
        <v>22.720000000000002</v>
      </c>
    </row>
    <row r="62" spans="1:47" ht="86.4" x14ac:dyDescent="0.3">
      <c r="A62" s="11">
        <v>44908</v>
      </c>
      <c r="B62" s="11" t="s">
        <v>16</v>
      </c>
      <c r="C62" s="12">
        <v>0.22152777777777777</v>
      </c>
      <c r="D62" s="12">
        <v>0.27083333333333331</v>
      </c>
      <c r="E62" s="12">
        <f t="shared" si="31"/>
        <v>4.9305555555555547E-2</v>
      </c>
      <c r="F62" s="13">
        <f t="shared" si="21"/>
        <v>4259.9999999999991</v>
      </c>
      <c r="G62" s="14" t="s">
        <v>166</v>
      </c>
      <c r="H62" s="14">
        <v>2.2000000000000002</v>
      </c>
      <c r="I62" s="14" t="s">
        <v>169</v>
      </c>
      <c r="J62" s="14" t="s">
        <v>20</v>
      </c>
      <c r="K62" s="14" t="s">
        <v>167</v>
      </c>
      <c r="L62" s="14" t="s">
        <v>170</v>
      </c>
      <c r="M62" s="14">
        <v>248</v>
      </c>
      <c r="N62" s="14"/>
      <c r="O62" s="14">
        <v>22.94</v>
      </c>
      <c r="P62" s="14">
        <f>O62/T62</f>
        <v>0.81928571428571428</v>
      </c>
      <c r="Q62" s="14">
        <f>+AVERAGE(1.64,1.64,1.64)</f>
        <v>1.64</v>
      </c>
      <c r="R62" s="14"/>
      <c r="S62" s="14">
        <v>1400</v>
      </c>
      <c r="T62" s="14">
        <f>+(S62/Z62)/AC62</f>
        <v>28</v>
      </c>
      <c r="U62" s="14"/>
      <c r="V62" s="14" t="s">
        <v>77</v>
      </c>
      <c r="W62" s="14">
        <v>511</v>
      </c>
      <c r="X62" s="14">
        <v>57</v>
      </c>
      <c r="Y62" s="14">
        <v>50</v>
      </c>
      <c r="Z62" s="14">
        <v>1</v>
      </c>
      <c r="AA62" s="14" t="s">
        <v>171</v>
      </c>
      <c r="AB62" s="14">
        <v>102.607</v>
      </c>
      <c r="AC62" s="14">
        <v>50</v>
      </c>
      <c r="AD62" s="14">
        <f t="shared" si="32"/>
        <v>35.085325562583449</v>
      </c>
      <c r="AE62" s="18">
        <f>+AD62*Q62</f>
        <v>57.539933922636855</v>
      </c>
      <c r="AF62" s="14"/>
      <c r="AG62" s="14"/>
      <c r="AH62" s="15" t="s">
        <v>168</v>
      </c>
      <c r="AI62" s="14">
        <v>402.34</v>
      </c>
      <c r="AJ62" s="15"/>
      <c r="AK62" s="14"/>
      <c r="AL62" s="15"/>
      <c r="AM62" s="14"/>
      <c r="AN62" s="14">
        <f>+((3600*S62)/F62)/AC62</f>
        <v>23.661971830985923</v>
      </c>
      <c r="AO62" s="14">
        <f>+ABS(AN62-AD62)</f>
        <v>11.423353731597526</v>
      </c>
      <c r="AP62" s="14">
        <f t="shared" si="30"/>
        <v>19.385915492957754</v>
      </c>
      <c r="AQ62" s="14"/>
      <c r="AR62" s="14">
        <f>+ABS(((3600-F62)*S62)/F62)/AC62</f>
        <v>4.3380281690140796</v>
      </c>
      <c r="AS62" s="14">
        <f t="shared" si="33"/>
        <v>3.5540845070422495</v>
      </c>
      <c r="AT62" s="14">
        <f t="shared" si="34"/>
        <v>28.000000000000004</v>
      </c>
      <c r="AU62" s="14">
        <f t="shared" si="35"/>
        <v>22.940000000000005</v>
      </c>
    </row>
    <row r="63" spans="1:47" hidden="1" x14ac:dyDescent="0.3">
      <c r="A63" s="11">
        <v>44909</v>
      </c>
      <c r="B63" s="11" t="s">
        <v>135</v>
      </c>
      <c r="C63" s="12">
        <v>0.25</v>
      </c>
      <c r="D63" s="12">
        <v>0.41666666666666669</v>
      </c>
      <c r="E63" s="12">
        <f t="shared" si="31"/>
        <v>0.16666666666666669</v>
      </c>
      <c r="F63" s="13">
        <f t="shared" si="21"/>
        <v>14400.000000000002</v>
      </c>
      <c r="G63" s="14" t="s">
        <v>172</v>
      </c>
      <c r="H63" s="14">
        <v>0.6</v>
      </c>
      <c r="I63" s="14" t="s">
        <v>57</v>
      </c>
      <c r="J63" s="14" t="s">
        <v>20</v>
      </c>
      <c r="K63" s="14"/>
      <c r="L63" s="14">
        <v>100</v>
      </c>
      <c r="M63" s="14">
        <v>395</v>
      </c>
      <c r="N63" s="14">
        <v>22.54</v>
      </c>
      <c r="O63" s="14"/>
      <c r="P63" s="14">
        <f>+N63/T63</f>
        <v>0.15026666666666666</v>
      </c>
      <c r="Q63" s="14"/>
      <c r="R63" s="14">
        <v>15000</v>
      </c>
      <c r="S63" s="14"/>
      <c r="T63" s="14">
        <f>+(R63/Z63)/AC63</f>
        <v>150</v>
      </c>
      <c r="U63" s="14"/>
      <c r="V63" s="14" t="s">
        <v>23</v>
      </c>
      <c r="W63" s="14"/>
      <c r="X63" s="14"/>
      <c r="Y63" s="14"/>
      <c r="Z63" s="14">
        <v>1</v>
      </c>
      <c r="AA63" s="14"/>
      <c r="AB63" s="14"/>
      <c r="AC63" s="14">
        <v>100</v>
      </c>
      <c r="AD63" s="14" t="e">
        <f t="shared" si="32"/>
        <v>#DIV/0!</v>
      </c>
      <c r="AE63" s="18" t="e">
        <f>+AD63*Q69</f>
        <v>#DIV/0!</v>
      </c>
      <c r="AF63" s="14"/>
      <c r="AG63" s="14"/>
      <c r="AH63" s="15"/>
      <c r="AI63" s="15"/>
      <c r="AJ63" s="15"/>
      <c r="AK63" s="15"/>
      <c r="AL63" s="15"/>
      <c r="AM63" s="15"/>
      <c r="AN63" s="14">
        <f>+((3600*R63)/F63)/AC63</f>
        <v>37.499999999999993</v>
      </c>
      <c r="AO63" s="14" t="e">
        <f>+AN63-AD63</f>
        <v>#DIV/0!</v>
      </c>
      <c r="AP63" s="14">
        <f t="shared" si="30"/>
        <v>5.6349999999999989</v>
      </c>
      <c r="AQ63" s="14"/>
      <c r="AR63" s="14">
        <f>+ABS(((3600-F63)*R63)/F63)/AC63</f>
        <v>112.5</v>
      </c>
      <c r="AS63" s="14">
        <f t="shared" si="33"/>
        <v>16.904999999999998</v>
      </c>
      <c r="AT63" s="14">
        <f t="shared" si="34"/>
        <v>150</v>
      </c>
      <c r="AU63" s="14">
        <f t="shared" si="35"/>
        <v>22.539999999999996</v>
      </c>
    </row>
    <row r="64" spans="1:47" hidden="1" x14ac:dyDescent="0.3">
      <c r="A64" s="11">
        <v>44909</v>
      </c>
      <c r="B64" s="11" t="s">
        <v>135</v>
      </c>
      <c r="C64" s="12">
        <v>0.41666666666666669</v>
      </c>
      <c r="D64" s="12">
        <v>0.4513888888888889</v>
      </c>
      <c r="E64" s="12">
        <f t="shared" ref="E64:E69" si="36">+D64-C64</f>
        <v>3.472222222222221E-2</v>
      </c>
      <c r="F64" s="13">
        <f t="shared" si="21"/>
        <v>2999.9999999999991</v>
      </c>
      <c r="G64" s="14" t="s">
        <v>172</v>
      </c>
      <c r="H64" s="14">
        <v>0.6</v>
      </c>
      <c r="I64" s="14" t="s">
        <v>57</v>
      </c>
      <c r="J64" s="14" t="s">
        <v>20</v>
      </c>
      <c r="K64" s="14"/>
      <c r="L64" s="14">
        <v>100</v>
      </c>
      <c r="M64" s="14">
        <v>395</v>
      </c>
      <c r="N64" s="14">
        <v>3.84</v>
      </c>
      <c r="O64" s="14"/>
      <c r="P64" s="14">
        <f>+N64/T64</f>
        <v>0.14866434378629501</v>
      </c>
      <c r="Q64" s="14"/>
      <c r="R64" s="14">
        <v>2583</v>
      </c>
      <c r="S64" s="14"/>
      <c r="T64" s="14">
        <f>+(R64/Z64)/AC64</f>
        <v>25.83</v>
      </c>
      <c r="U64" s="14"/>
      <c r="V64" s="14" t="s">
        <v>23</v>
      </c>
      <c r="W64" s="14"/>
      <c r="X64" s="14"/>
      <c r="Y64" s="14"/>
      <c r="Z64" s="14">
        <v>1</v>
      </c>
      <c r="AA64" s="14"/>
      <c r="AB64" s="14"/>
      <c r="AC64" s="14">
        <v>100</v>
      </c>
      <c r="AD64" s="14" t="e">
        <f t="shared" si="32"/>
        <v>#DIV/0!</v>
      </c>
      <c r="AE64" s="18" t="e">
        <f>+AD64*Q70</f>
        <v>#DIV/0!</v>
      </c>
      <c r="AF64" s="14"/>
      <c r="AG64" s="14"/>
      <c r="AH64" s="15"/>
      <c r="AI64" s="15"/>
      <c r="AJ64" s="15"/>
      <c r="AK64" s="15"/>
      <c r="AL64" s="15"/>
      <c r="AM64" s="15"/>
      <c r="AN64" s="14">
        <f>+((3600*R64)/F64)/AC64</f>
        <v>30.996000000000009</v>
      </c>
      <c r="AO64" s="14" t="e">
        <f>+AN64-AD64</f>
        <v>#DIV/0!</v>
      </c>
      <c r="AP64" s="14">
        <f t="shared" si="30"/>
        <v>4.6080000000000014</v>
      </c>
      <c r="AQ64" s="14"/>
      <c r="AR64" s="14"/>
      <c r="AS64" s="14"/>
      <c r="AT64" s="14"/>
      <c r="AU64" s="14"/>
    </row>
    <row r="65" spans="1:47" ht="288" x14ac:dyDescent="0.3">
      <c r="A65" s="11">
        <v>44909</v>
      </c>
      <c r="B65" s="11" t="s">
        <v>135</v>
      </c>
      <c r="C65" s="12"/>
      <c r="D65" s="12"/>
      <c r="E65" s="12">
        <f t="shared" si="36"/>
        <v>0</v>
      </c>
      <c r="F65" s="13">
        <f t="shared" si="21"/>
        <v>0</v>
      </c>
      <c r="G65" s="14" t="s">
        <v>174</v>
      </c>
      <c r="H65" s="14">
        <v>0.6</v>
      </c>
      <c r="I65" s="14" t="s">
        <v>57</v>
      </c>
      <c r="J65" s="14" t="s">
        <v>20</v>
      </c>
      <c r="K65" s="14"/>
      <c r="L65" s="14" t="s">
        <v>175</v>
      </c>
      <c r="M65" s="14" t="s">
        <v>176</v>
      </c>
      <c r="N65" s="14"/>
      <c r="O65" s="14">
        <v>22.94</v>
      </c>
      <c r="P65" s="14" t="e">
        <f>O65/T65</f>
        <v>#DIV/0!</v>
      </c>
      <c r="Q65" s="14">
        <f>+AVERAGE(0.12,0.12,0.12,0.12)</f>
        <v>0.12</v>
      </c>
      <c r="R65" s="14"/>
      <c r="S65" s="14"/>
      <c r="T65" s="14">
        <f>+(S65/Z65)/AC65</f>
        <v>0</v>
      </c>
      <c r="U65" s="14"/>
      <c r="V65" s="14" t="s">
        <v>23</v>
      </c>
      <c r="W65" s="14">
        <v>99</v>
      </c>
      <c r="X65" s="14">
        <v>130</v>
      </c>
      <c r="Y65" s="14">
        <v>100</v>
      </c>
      <c r="Z65" s="14">
        <v>1</v>
      </c>
      <c r="AA65" s="14" t="s">
        <v>177</v>
      </c>
      <c r="AB65" s="14">
        <f>+AVERAGE(46.866,47.05,47.05)</f>
        <v>46.988666666666667</v>
      </c>
      <c r="AC65" s="14">
        <v>100</v>
      </c>
      <c r="AD65" s="14">
        <f t="shared" si="32"/>
        <v>76.61421903153952</v>
      </c>
      <c r="AE65" s="18">
        <f>+AD65*Q65</f>
        <v>9.1937062837847421</v>
      </c>
      <c r="AF65" s="14"/>
      <c r="AG65" s="14" t="s">
        <v>173</v>
      </c>
      <c r="AH65" s="15"/>
      <c r="AI65" s="14"/>
      <c r="AJ65" s="15" t="s">
        <v>178</v>
      </c>
      <c r="AK65" s="14">
        <v>27.806999999999999</v>
      </c>
      <c r="AL65" s="15"/>
      <c r="AM65" s="14"/>
      <c r="AN65" s="14" t="e">
        <f>+((3600*S65)/F65)/AC65</f>
        <v>#DIV/0!</v>
      </c>
      <c r="AO65" s="14" t="e">
        <f>+ABS(AN65-AD65)</f>
        <v>#DIV/0!</v>
      </c>
      <c r="AP65" s="14" t="e">
        <f t="shared" si="30"/>
        <v>#DIV/0!</v>
      </c>
      <c r="AQ65" s="14"/>
      <c r="AR65" s="14" t="e">
        <f>+ABS(((3600-F65)*S65)/F65)/AC65</f>
        <v>#DIV/0!</v>
      </c>
      <c r="AS65" s="14" t="e">
        <f>+AR65*P65</f>
        <v>#DIV/0!</v>
      </c>
      <c r="AT65" s="14" t="e">
        <f>+AR65+AN65</f>
        <v>#DIV/0!</v>
      </c>
      <c r="AU65" s="14" t="e">
        <f>+AS65+AP65</f>
        <v>#DIV/0!</v>
      </c>
    </row>
    <row r="66" spans="1:47" hidden="1" x14ac:dyDescent="0.3">
      <c r="A66" s="11">
        <v>44909</v>
      </c>
      <c r="B66" s="11" t="s">
        <v>152</v>
      </c>
      <c r="C66" s="12">
        <v>0.25694444444444448</v>
      </c>
      <c r="D66" s="12">
        <v>0.28888888888888892</v>
      </c>
      <c r="E66" s="12">
        <f t="shared" si="36"/>
        <v>3.1944444444444442E-2</v>
      </c>
      <c r="F66" s="13">
        <f t="shared" si="21"/>
        <v>2760</v>
      </c>
      <c r="G66" s="14" t="s">
        <v>111</v>
      </c>
      <c r="H66" s="14">
        <v>1.9</v>
      </c>
      <c r="I66" s="14" t="s">
        <v>160</v>
      </c>
      <c r="J66" s="14" t="s">
        <v>112</v>
      </c>
      <c r="K66" s="14"/>
      <c r="L66" s="14">
        <v>60</v>
      </c>
      <c r="M66" s="14">
        <v>395</v>
      </c>
      <c r="N66" s="14">
        <v>18.14</v>
      </c>
      <c r="O66" s="14"/>
      <c r="P66" s="14">
        <f t="shared" ref="P66:P71" si="37">+N66/T66</f>
        <v>0.75583333333333336</v>
      </c>
      <c r="Q66" s="14"/>
      <c r="R66" s="14">
        <v>1200</v>
      </c>
      <c r="S66" s="14"/>
      <c r="T66" s="14">
        <f t="shared" ref="T66:T71" si="38">+(R66/Z66)/AC66</f>
        <v>24</v>
      </c>
      <c r="U66" s="14"/>
      <c r="V66" s="14" t="s">
        <v>53</v>
      </c>
      <c r="W66" s="14"/>
      <c r="X66" s="14"/>
      <c r="Y66" s="14"/>
      <c r="Z66" s="14">
        <v>1</v>
      </c>
      <c r="AA66" s="14"/>
      <c r="AB66" s="14"/>
      <c r="AC66" s="14">
        <v>50</v>
      </c>
      <c r="AD66" s="14" t="e">
        <f t="shared" si="32"/>
        <v>#DIV/0!</v>
      </c>
      <c r="AE66" s="18" t="e">
        <f>+AD66*Q72</f>
        <v>#DIV/0!</v>
      </c>
      <c r="AF66" s="14"/>
      <c r="AG66" s="14"/>
      <c r="AH66" s="15"/>
      <c r="AI66" s="15"/>
      <c r="AJ66" s="15"/>
      <c r="AK66" s="15"/>
      <c r="AL66" s="15"/>
      <c r="AM66" s="15"/>
      <c r="AN66" s="14">
        <f t="shared" ref="AN66:AN71" si="39">+((3600*R66)/F66)/AC66</f>
        <v>31.304347826086953</v>
      </c>
      <c r="AO66" s="14" t="e">
        <f t="shared" ref="AO66:AO71" si="40">+AN66-AD66</f>
        <v>#DIV/0!</v>
      </c>
      <c r="AP66" s="14">
        <f t="shared" si="30"/>
        <v>23.660869565217389</v>
      </c>
      <c r="AQ66" s="14"/>
      <c r="AR66" s="14"/>
      <c r="AS66" s="14"/>
      <c r="AT66" s="14"/>
      <c r="AU66" s="14"/>
    </row>
    <row r="67" spans="1:47" hidden="1" x14ac:dyDescent="0.3">
      <c r="A67" s="11">
        <v>44909</v>
      </c>
      <c r="B67" s="11" t="s">
        <v>152</v>
      </c>
      <c r="C67" s="12">
        <v>0.2986111111111111</v>
      </c>
      <c r="D67" s="12">
        <v>0.33124999999999999</v>
      </c>
      <c r="E67" s="12">
        <f t="shared" si="36"/>
        <v>3.2638888888888884E-2</v>
      </c>
      <c r="F67" s="13">
        <f t="shared" si="21"/>
        <v>2819.9999999999995</v>
      </c>
      <c r="G67" s="14" t="s">
        <v>111</v>
      </c>
      <c r="H67" s="14">
        <v>1.9</v>
      </c>
      <c r="I67" s="14" t="s">
        <v>160</v>
      </c>
      <c r="J67" s="14" t="s">
        <v>112</v>
      </c>
      <c r="K67" s="14" t="s">
        <v>59</v>
      </c>
      <c r="L67" s="14">
        <v>60</v>
      </c>
      <c r="M67" s="14">
        <v>380</v>
      </c>
      <c r="N67" s="14">
        <v>17.920000000000002</v>
      </c>
      <c r="O67" s="14"/>
      <c r="P67" s="14">
        <f t="shared" si="37"/>
        <v>0.7466666666666667</v>
      </c>
      <c r="Q67" s="14"/>
      <c r="R67" s="14">
        <v>1200</v>
      </c>
      <c r="S67" s="14"/>
      <c r="T67" s="14">
        <f t="shared" si="38"/>
        <v>24</v>
      </c>
      <c r="U67" s="14"/>
      <c r="V67" s="14" t="s">
        <v>53</v>
      </c>
      <c r="W67" s="14"/>
      <c r="X67" s="14"/>
      <c r="Y67" s="14"/>
      <c r="Z67" s="14">
        <v>1</v>
      </c>
      <c r="AA67" s="14"/>
      <c r="AB67" s="14"/>
      <c r="AC67" s="14">
        <v>50</v>
      </c>
      <c r="AD67" s="14" t="e">
        <f t="shared" ref="AD67:AD73" si="41">(3600/AB67)*Z67</f>
        <v>#DIV/0!</v>
      </c>
      <c r="AE67" s="18" t="e">
        <f>+AD67*Q73</f>
        <v>#DIV/0!</v>
      </c>
      <c r="AF67" s="14"/>
      <c r="AG67" s="14"/>
      <c r="AH67" s="15"/>
      <c r="AI67" s="15"/>
      <c r="AJ67" s="15"/>
      <c r="AK67" s="15"/>
      <c r="AL67" s="15"/>
      <c r="AM67" s="15"/>
      <c r="AN67" s="14">
        <f t="shared" si="39"/>
        <v>30.638297872340431</v>
      </c>
      <c r="AO67" s="14" t="e">
        <f t="shared" si="40"/>
        <v>#DIV/0!</v>
      </c>
      <c r="AP67" s="14">
        <f t="shared" ref="AP67:AP76" si="42">+AN67*P67</f>
        <v>22.876595744680856</v>
      </c>
      <c r="AQ67" s="14"/>
      <c r="AR67" s="14"/>
      <c r="AS67" s="14"/>
      <c r="AT67" s="14"/>
      <c r="AU67" s="14"/>
    </row>
    <row r="68" spans="1:47" hidden="1" x14ac:dyDescent="0.3">
      <c r="A68" s="11">
        <v>44909</v>
      </c>
      <c r="B68" s="11" t="s">
        <v>152</v>
      </c>
      <c r="C68" s="12">
        <v>0.33333333333333331</v>
      </c>
      <c r="D68" s="12">
        <v>0.35416666666666669</v>
      </c>
      <c r="E68" s="12">
        <f t="shared" si="36"/>
        <v>2.083333333333337E-2</v>
      </c>
      <c r="F68" s="13">
        <f t="shared" si="21"/>
        <v>1800.0000000000032</v>
      </c>
      <c r="G68" s="14" t="s">
        <v>111</v>
      </c>
      <c r="H68" s="14">
        <v>1.9</v>
      </c>
      <c r="I68" s="14" t="s">
        <v>160</v>
      </c>
      <c r="J68" s="14" t="s">
        <v>112</v>
      </c>
      <c r="K68" s="14" t="s">
        <v>59</v>
      </c>
      <c r="L68" s="14">
        <v>60</v>
      </c>
      <c r="M68" s="14">
        <v>380</v>
      </c>
      <c r="N68" s="14">
        <v>16.399999999999999</v>
      </c>
      <c r="O68" s="14"/>
      <c r="P68" s="14">
        <f t="shared" si="37"/>
        <v>0.74545454545454537</v>
      </c>
      <c r="Q68" s="14"/>
      <c r="R68" s="14">
        <v>1100</v>
      </c>
      <c r="S68" s="14"/>
      <c r="T68" s="14">
        <f t="shared" si="38"/>
        <v>22</v>
      </c>
      <c r="U68" s="14"/>
      <c r="V68" s="14" t="s">
        <v>53</v>
      </c>
      <c r="W68" s="14"/>
      <c r="X68" s="14"/>
      <c r="Y68" s="14"/>
      <c r="Z68" s="14">
        <v>1</v>
      </c>
      <c r="AA68" s="14"/>
      <c r="AB68" s="14"/>
      <c r="AC68" s="14">
        <v>50</v>
      </c>
      <c r="AD68" s="14" t="e">
        <f t="shared" si="41"/>
        <v>#DIV/0!</v>
      </c>
      <c r="AE68" s="18" t="e">
        <f>+AD68*Q76</f>
        <v>#DIV/0!</v>
      </c>
      <c r="AF68" s="14"/>
      <c r="AG68" s="14"/>
      <c r="AH68" s="15"/>
      <c r="AI68" s="15"/>
      <c r="AJ68" s="15"/>
      <c r="AK68" s="15"/>
      <c r="AL68" s="15"/>
      <c r="AM68" s="15"/>
      <c r="AN68" s="14">
        <f t="shared" si="39"/>
        <v>43.999999999999915</v>
      </c>
      <c r="AO68" s="14" t="e">
        <f t="shared" si="40"/>
        <v>#DIV/0!</v>
      </c>
      <c r="AP68" s="14">
        <f t="shared" si="42"/>
        <v>32.799999999999933</v>
      </c>
      <c r="AQ68" s="14"/>
      <c r="AR68" s="14"/>
      <c r="AS68" s="14"/>
      <c r="AT68" s="14"/>
      <c r="AU68" s="14"/>
    </row>
    <row r="69" spans="1:47" hidden="1" x14ac:dyDescent="0.3">
      <c r="A69" s="11">
        <v>44909</v>
      </c>
      <c r="B69" s="11" t="s">
        <v>152</v>
      </c>
      <c r="C69" s="12">
        <v>0.3611111111111111</v>
      </c>
      <c r="D69" s="12">
        <v>0.40347222222222223</v>
      </c>
      <c r="E69" s="12">
        <f t="shared" si="36"/>
        <v>4.2361111111111127E-2</v>
      </c>
      <c r="F69" s="13">
        <f t="shared" si="21"/>
        <v>3660.0000000000014</v>
      </c>
      <c r="G69" s="14" t="s">
        <v>111</v>
      </c>
      <c r="H69" s="14">
        <v>1.9</v>
      </c>
      <c r="I69" s="14" t="s">
        <v>160</v>
      </c>
      <c r="J69" s="14" t="s">
        <v>112</v>
      </c>
      <c r="K69" s="14" t="s">
        <v>59</v>
      </c>
      <c r="L69" s="14">
        <v>60</v>
      </c>
      <c r="M69" s="14">
        <v>380</v>
      </c>
      <c r="N69" s="14">
        <v>19.8</v>
      </c>
      <c r="O69" s="14"/>
      <c r="P69" s="14">
        <f t="shared" si="37"/>
        <v>0.56571428571428573</v>
      </c>
      <c r="Q69" s="14"/>
      <c r="R69" s="14">
        <v>1750</v>
      </c>
      <c r="S69" s="14"/>
      <c r="T69" s="14">
        <f t="shared" si="38"/>
        <v>35</v>
      </c>
      <c r="U69" s="14"/>
      <c r="V69" s="14" t="s">
        <v>53</v>
      </c>
      <c r="W69" s="14"/>
      <c r="X69" s="14"/>
      <c r="Y69" s="14"/>
      <c r="Z69" s="14">
        <v>1</v>
      </c>
      <c r="AA69" s="14"/>
      <c r="AB69" s="14"/>
      <c r="AC69" s="14">
        <v>50</v>
      </c>
      <c r="AD69" s="14" t="e">
        <f t="shared" si="41"/>
        <v>#DIV/0!</v>
      </c>
      <c r="AE69" s="18" t="e">
        <f>+AD69*Q78</f>
        <v>#DIV/0!</v>
      </c>
      <c r="AF69" s="14"/>
      <c r="AG69" s="14"/>
      <c r="AH69" s="15"/>
      <c r="AI69" s="15"/>
      <c r="AJ69" s="15"/>
      <c r="AK69" s="15"/>
      <c r="AL69" s="15"/>
      <c r="AM69" s="15"/>
      <c r="AN69" s="14">
        <f t="shared" si="39"/>
        <v>34.426229508196705</v>
      </c>
      <c r="AO69" s="14" t="e">
        <f t="shared" si="40"/>
        <v>#DIV/0!</v>
      </c>
      <c r="AP69" s="14">
        <f t="shared" si="42"/>
        <v>19.475409836065566</v>
      </c>
      <c r="AQ69" s="14"/>
      <c r="AR69" s="14">
        <f>+ABS(((3600-F69)*R69)/F69)/AC69</f>
        <v>0.57377049180329154</v>
      </c>
      <c r="AS69" s="14">
        <f>+AR69*P69</f>
        <v>0.32459016393443352</v>
      </c>
      <c r="AT69" s="14">
        <f>+AR69+AN69</f>
        <v>35</v>
      </c>
      <c r="AU69" s="14">
        <f>+AS69+AP69</f>
        <v>19.8</v>
      </c>
    </row>
    <row r="70" spans="1:47" hidden="1" x14ac:dyDescent="0.3">
      <c r="A70" s="11">
        <v>44909</v>
      </c>
      <c r="B70" s="11" t="s">
        <v>152</v>
      </c>
      <c r="C70" s="12">
        <v>0.40902777777777777</v>
      </c>
      <c r="D70" s="12">
        <v>0.44791666666666669</v>
      </c>
      <c r="E70" s="12">
        <f t="shared" ref="E70:E76" si="43">+D70-C70</f>
        <v>3.8888888888888917E-2</v>
      </c>
      <c r="F70" s="13">
        <f t="shared" si="21"/>
        <v>3360.0000000000023</v>
      </c>
      <c r="G70" s="14" t="s">
        <v>111</v>
      </c>
      <c r="H70" s="14">
        <v>1.9</v>
      </c>
      <c r="I70" s="14" t="s">
        <v>160</v>
      </c>
      <c r="J70" s="14" t="s">
        <v>112</v>
      </c>
      <c r="K70" s="14" t="s">
        <v>59</v>
      </c>
      <c r="L70" s="14">
        <v>85</v>
      </c>
      <c r="M70" s="14">
        <v>380</v>
      </c>
      <c r="N70" s="14">
        <v>20.74</v>
      </c>
      <c r="O70" s="14"/>
      <c r="P70" s="14">
        <f t="shared" si="37"/>
        <v>0.57611111111111102</v>
      </c>
      <c r="Q70" s="14"/>
      <c r="R70" s="14">
        <v>1800</v>
      </c>
      <c r="S70" s="14"/>
      <c r="T70" s="14">
        <f t="shared" si="38"/>
        <v>36</v>
      </c>
      <c r="U70" s="14"/>
      <c r="V70" s="14" t="s">
        <v>53</v>
      </c>
      <c r="W70" s="14"/>
      <c r="X70" s="14"/>
      <c r="Y70" s="14"/>
      <c r="Z70" s="14">
        <v>1</v>
      </c>
      <c r="AA70" s="14"/>
      <c r="AB70" s="14"/>
      <c r="AC70" s="14">
        <v>50</v>
      </c>
      <c r="AD70" s="14" t="e">
        <f t="shared" si="41"/>
        <v>#DIV/0!</v>
      </c>
      <c r="AE70" s="18" t="e">
        <f>+AD70*Q85</f>
        <v>#DIV/0!</v>
      </c>
      <c r="AF70" s="14"/>
      <c r="AG70" s="14"/>
      <c r="AH70" s="15"/>
      <c r="AI70" s="15"/>
      <c r="AJ70" s="15"/>
      <c r="AK70" s="15"/>
      <c r="AL70" s="15"/>
      <c r="AM70" s="15"/>
      <c r="AN70" s="14">
        <f t="shared" si="39"/>
        <v>38.571428571428548</v>
      </c>
      <c r="AO70" s="14" t="e">
        <f t="shared" si="40"/>
        <v>#DIV/0!</v>
      </c>
      <c r="AP70" s="14">
        <f t="shared" si="42"/>
        <v>22.221428571428554</v>
      </c>
      <c r="AQ70" s="14"/>
      <c r="AR70" s="14"/>
      <c r="AS70" s="14"/>
      <c r="AT70" s="14"/>
      <c r="AU70" s="14"/>
    </row>
    <row r="71" spans="1:47" hidden="1" x14ac:dyDescent="0.3">
      <c r="A71" s="11">
        <v>44909</v>
      </c>
      <c r="B71" s="11" t="s">
        <v>152</v>
      </c>
      <c r="C71" s="12">
        <v>0.45833333333333331</v>
      </c>
      <c r="D71" s="12">
        <v>0.47638888888888892</v>
      </c>
      <c r="E71" s="12">
        <f t="shared" si="43"/>
        <v>1.8055555555555602E-2</v>
      </c>
      <c r="F71" s="13">
        <f t="shared" si="21"/>
        <v>1560.0000000000041</v>
      </c>
      <c r="G71" s="14" t="s">
        <v>153</v>
      </c>
      <c r="H71" s="14">
        <v>1.9</v>
      </c>
      <c r="I71" s="14" t="s">
        <v>160</v>
      </c>
      <c r="J71" s="14" t="s">
        <v>112</v>
      </c>
      <c r="K71" s="14" t="s">
        <v>59</v>
      </c>
      <c r="L71" s="14">
        <v>75</v>
      </c>
      <c r="M71" s="14">
        <v>380</v>
      </c>
      <c r="N71" s="14">
        <v>20.92</v>
      </c>
      <c r="O71" s="14"/>
      <c r="P71" s="14">
        <f t="shared" si="37"/>
        <v>0.59771428571428575</v>
      </c>
      <c r="Q71" s="14"/>
      <c r="R71" s="14">
        <v>1750</v>
      </c>
      <c r="S71" s="14"/>
      <c r="T71" s="14">
        <f t="shared" si="38"/>
        <v>35</v>
      </c>
      <c r="U71" s="14"/>
      <c r="V71" s="14" t="s">
        <v>53</v>
      </c>
      <c r="W71" s="14"/>
      <c r="X71" s="14"/>
      <c r="Y71" s="14"/>
      <c r="Z71" s="14">
        <v>1</v>
      </c>
      <c r="AA71" s="14"/>
      <c r="AB71" s="14"/>
      <c r="AC71" s="14">
        <v>50</v>
      </c>
      <c r="AD71" s="14" t="e">
        <f t="shared" si="41"/>
        <v>#DIV/0!</v>
      </c>
      <c r="AE71" s="18" t="e">
        <f>+AD71*Q86</f>
        <v>#DIV/0!</v>
      </c>
      <c r="AF71" s="14"/>
      <c r="AG71" s="14"/>
      <c r="AH71" s="15"/>
      <c r="AI71" s="15"/>
      <c r="AJ71" s="15"/>
      <c r="AK71" s="15"/>
      <c r="AL71" s="15"/>
      <c r="AM71" s="15"/>
      <c r="AN71" s="14">
        <f t="shared" si="39"/>
        <v>80.769230769230546</v>
      </c>
      <c r="AO71" s="14" t="e">
        <f t="shared" si="40"/>
        <v>#DIV/0!</v>
      </c>
      <c r="AP71" s="14">
        <f t="shared" si="42"/>
        <v>48.276923076922948</v>
      </c>
      <c r="AQ71" s="14"/>
      <c r="AR71" s="14"/>
      <c r="AS71" s="14"/>
      <c r="AT71" s="14"/>
      <c r="AU71" s="14"/>
    </row>
    <row r="72" spans="1:47" ht="201.6" x14ac:dyDescent="0.3">
      <c r="A72" s="11">
        <v>44909</v>
      </c>
      <c r="B72" s="11" t="s">
        <v>152</v>
      </c>
      <c r="C72" s="12">
        <v>0.48333333333333334</v>
      </c>
      <c r="D72" s="12">
        <v>0.51666666666666672</v>
      </c>
      <c r="E72" s="12">
        <f t="shared" si="43"/>
        <v>3.3333333333333381E-2</v>
      </c>
      <c r="F72" s="13">
        <f t="shared" si="21"/>
        <v>2880.0000000000041</v>
      </c>
      <c r="G72" s="14" t="s">
        <v>153</v>
      </c>
      <c r="H72" s="14">
        <v>1.9</v>
      </c>
      <c r="I72" s="14" t="s">
        <v>160</v>
      </c>
      <c r="J72" s="14" t="s">
        <v>112</v>
      </c>
      <c r="K72" s="14" t="s">
        <v>59</v>
      </c>
      <c r="L72" s="14" t="s">
        <v>161</v>
      </c>
      <c r="M72" s="14">
        <v>380</v>
      </c>
      <c r="N72" s="14"/>
      <c r="O72" s="14">
        <v>19.12</v>
      </c>
      <c r="P72" s="14">
        <f>+O72/T72</f>
        <v>0.54628571428571426</v>
      </c>
      <c r="Q72" s="14">
        <f>+AVERAGE(0.52,0.52,0.58)</f>
        <v>0.54</v>
      </c>
      <c r="R72" s="14"/>
      <c r="S72" s="14">
        <v>1750</v>
      </c>
      <c r="T72" s="14">
        <f>+(S72/Z72)/AC72</f>
        <v>35</v>
      </c>
      <c r="U72" s="14"/>
      <c r="V72" s="14" t="s">
        <v>53</v>
      </c>
      <c r="W72" s="14">
        <v>305</v>
      </c>
      <c r="X72" s="14">
        <v>75</v>
      </c>
      <c r="Y72" s="14">
        <v>50</v>
      </c>
      <c r="Z72" s="14">
        <v>1</v>
      </c>
      <c r="AA72" s="14" t="s">
        <v>179</v>
      </c>
      <c r="AB72" s="14">
        <f>+AVERAGE(42.249,42.582,45.636)</f>
        <v>43.489000000000004</v>
      </c>
      <c r="AC72" s="14">
        <v>50</v>
      </c>
      <c r="AD72" s="14">
        <f t="shared" si="41"/>
        <v>82.779553450297769</v>
      </c>
      <c r="AE72" s="18">
        <f>+AD72*Q72</f>
        <v>44.7009588631608</v>
      </c>
      <c r="AF72" s="14"/>
      <c r="AG72" s="14"/>
      <c r="AH72" s="15"/>
      <c r="AI72" s="14"/>
      <c r="AJ72" s="15"/>
      <c r="AK72" s="14"/>
      <c r="AL72" s="15"/>
      <c r="AM72" s="14"/>
      <c r="AN72" s="14">
        <f>+((3600*S72)/F72)/AC72</f>
        <v>43.749999999999936</v>
      </c>
      <c r="AO72" s="14">
        <f>+ABS(AN72-AD72)</f>
        <v>39.029553450297833</v>
      </c>
      <c r="AP72" s="14">
        <f t="shared" si="42"/>
        <v>23.899999999999963</v>
      </c>
      <c r="AQ72" s="14"/>
      <c r="AR72" s="14">
        <f>+ABS(((3600-F72)*S72)/F72)/AC72</f>
        <v>8.7499999999999378</v>
      </c>
      <c r="AS72" s="14">
        <f>+AR72*P72</f>
        <v>4.7799999999999656</v>
      </c>
      <c r="AT72" s="14">
        <f>+AR72+AN72</f>
        <v>52.499999999999872</v>
      </c>
      <c r="AU72" s="14">
        <f>+AS72+AP72</f>
        <v>28.679999999999929</v>
      </c>
    </row>
    <row r="73" spans="1:47" hidden="1" x14ac:dyDescent="0.3">
      <c r="A73" s="11">
        <v>44915</v>
      </c>
      <c r="B73" s="11" t="s">
        <v>14</v>
      </c>
      <c r="C73" s="12">
        <v>0.25</v>
      </c>
      <c r="D73" s="12">
        <v>0.29166666666666669</v>
      </c>
      <c r="E73" s="12">
        <f t="shared" si="43"/>
        <v>4.1666666666666685E-2</v>
      </c>
      <c r="F73" s="13">
        <f>86400*E73</f>
        <v>3600.0000000000018</v>
      </c>
      <c r="G73" s="14" t="s">
        <v>180</v>
      </c>
      <c r="H73" s="14">
        <v>0.9</v>
      </c>
      <c r="I73" s="14" t="s">
        <v>19</v>
      </c>
      <c r="J73" s="14" t="s">
        <v>20</v>
      </c>
      <c r="K73" s="14" t="s">
        <v>59</v>
      </c>
      <c r="L73" s="14" t="s">
        <v>184</v>
      </c>
      <c r="M73" s="14" t="s">
        <v>185</v>
      </c>
      <c r="N73" s="14">
        <v>21.64</v>
      </c>
      <c r="O73" s="14"/>
      <c r="P73" s="14">
        <f>+N73/T73</f>
        <v>0.24044444444444446</v>
      </c>
      <c r="Q73" s="14"/>
      <c r="R73" s="14">
        <v>9000</v>
      </c>
      <c r="S73" s="14"/>
      <c r="T73" s="14">
        <f>+(R73/Z73)/AC73</f>
        <v>90</v>
      </c>
      <c r="U73" s="14"/>
      <c r="V73" s="14" t="s">
        <v>23</v>
      </c>
      <c r="W73" s="14"/>
      <c r="X73" s="14"/>
      <c r="Y73" s="14"/>
      <c r="Z73" s="14">
        <v>1</v>
      </c>
      <c r="AA73" s="14"/>
      <c r="AB73" s="14"/>
      <c r="AC73" s="14">
        <v>100</v>
      </c>
      <c r="AD73" s="14" t="e">
        <f t="shared" si="41"/>
        <v>#DIV/0!</v>
      </c>
      <c r="AE73" s="18" t="e">
        <f>+AD73*Q88</f>
        <v>#DIV/0!</v>
      </c>
      <c r="AF73" s="14"/>
      <c r="AG73" s="14"/>
      <c r="AH73" s="15"/>
      <c r="AI73" s="15"/>
      <c r="AJ73" s="15"/>
      <c r="AK73" s="15"/>
      <c r="AL73" s="15"/>
      <c r="AM73" s="15"/>
      <c r="AN73" s="14">
        <f>+((3600*R73)/F73)/AC73</f>
        <v>89.999999999999957</v>
      </c>
      <c r="AO73" s="14" t="e">
        <f>+AN73-AD73</f>
        <v>#DIV/0!</v>
      </c>
      <c r="AP73" s="14">
        <f t="shared" si="42"/>
        <v>21.63999999999999</v>
      </c>
      <c r="AQ73" s="14"/>
      <c r="AR73" s="14"/>
      <c r="AS73" s="14"/>
      <c r="AT73" s="14"/>
      <c r="AU73" s="14"/>
    </row>
    <row r="74" spans="1:47" hidden="1" x14ac:dyDescent="0.3">
      <c r="A74" s="11">
        <v>44915</v>
      </c>
      <c r="B74" s="11" t="s">
        <v>14</v>
      </c>
      <c r="C74" s="12">
        <v>0.29166666666666669</v>
      </c>
      <c r="D74" s="12">
        <v>0.33333333333333331</v>
      </c>
      <c r="E74" s="12">
        <f>+D74-C74</f>
        <v>4.166666666666663E-2</v>
      </c>
      <c r="F74" s="13">
        <f>86400*E74</f>
        <v>3599.9999999999968</v>
      </c>
      <c r="G74" s="14" t="s">
        <v>101</v>
      </c>
      <c r="H74" s="14">
        <v>0.9</v>
      </c>
      <c r="I74" s="14" t="s">
        <v>19</v>
      </c>
      <c r="J74" s="14" t="s">
        <v>20</v>
      </c>
      <c r="K74" s="14" t="s">
        <v>59</v>
      </c>
      <c r="L74" s="14" t="s">
        <v>184</v>
      </c>
      <c r="M74" s="14" t="s">
        <v>185</v>
      </c>
      <c r="N74" s="14">
        <v>18.760000000000002</v>
      </c>
      <c r="O74" s="14"/>
      <c r="P74" s="14">
        <f>+N74/T74</f>
        <v>0.37520000000000003</v>
      </c>
      <c r="Q74" s="14"/>
      <c r="R74" s="14">
        <v>5000</v>
      </c>
      <c r="S74" s="14"/>
      <c r="T74" s="14">
        <f>+(R74/Z74)/AC74</f>
        <v>50</v>
      </c>
      <c r="U74" s="14"/>
      <c r="V74" s="14" t="s">
        <v>23</v>
      </c>
      <c r="W74" s="14"/>
      <c r="X74" s="14"/>
      <c r="Y74" s="14"/>
      <c r="Z74" s="14">
        <v>1</v>
      </c>
      <c r="AA74" s="14"/>
      <c r="AB74" s="14"/>
      <c r="AC74" s="14">
        <v>100</v>
      </c>
      <c r="AD74" s="14" t="e">
        <f>(3600/AB74)*Z74</f>
        <v>#DIV/0!</v>
      </c>
      <c r="AE74" s="18" t="e">
        <f>+AD74*Q89</f>
        <v>#DIV/0!</v>
      </c>
      <c r="AF74" s="14"/>
      <c r="AG74" s="14"/>
      <c r="AH74" s="15"/>
      <c r="AI74" s="15"/>
      <c r="AJ74" s="15"/>
      <c r="AK74" s="15"/>
      <c r="AL74" s="15"/>
      <c r="AM74" s="15"/>
      <c r="AN74" s="14">
        <f>+((3600*R74)/F74)/AC74</f>
        <v>50.000000000000043</v>
      </c>
      <c r="AO74" s="14" t="e">
        <f>+AN74-AD74</f>
        <v>#DIV/0!</v>
      </c>
      <c r="AP74" s="14">
        <f>+AN74*P74</f>
        <v>18.760000000000019</v>
      </c>
      <c r="AQ74" s="14"/>
      <c r="AR74" s="14"/>
      <c r="AS74" s="14"/>
      <c r="AT74" s="14"/>
      <c r="AU74" s="14"/>
    </row>
    <row r="75" spans="1:47" hidden="1" x14ac:dyDescent="0.3">
      <c r="A75" s="11">
        <v>44915</v>
      </c>
      <c r="B75" s="11" t="s">
        <v>14</v>
      </c>
      <c r="C75" s="12">
        <v>0.33333333333333331</v>
      </c>
      <c r="D75" s="12">
        <v>0.38194444444444442</v>
      </c>
      <c r="E75" s="12">
        <f>+D75-C75</f>
        <v>4.8611111111111105E-2</v>
      </c>
      <c r="F75" s="13">
        <f>86400*E75</f>
        <v>4199.9999999999991</v>
      </c>
      <c r="G75" s="14" t="s">
        <v>182</v>
      </c>
      <c r="H75" s="14">
        <v>0.9</v>
      </c>
      <c r="I75" s="14" t="s">
        <v>19</v>
      </c>
      <c r="J75" s="14" t="s">
        <v>20</v>
      </c>
      <c r="K75" s="14" t="s">
        <v>59</v>
      </c>
      <c r="L75" s="14" t="s">
        <v>184</v>
      </c>
      <c r="M75" s="14" t="s">
        <v>185</v>
      </c>
      <c r="N75" s="14">
        <v>20.98</v>
      </c>
      <c r="O75" s="14"/>
      <c r="P75" s="14">
        <f>+N75/T75</f>
        <v>0.2835135135135135</v>
      </c>
      <c r="Q75" s="14"/>
      <c r="R75" s="14">
        <v>7400</v>
      </c>
      <c r="S75" s="14"/>
      <c r="T75" s="14">
        <f>+(R75/Z75)/AC75</f>
        <v>74</v>
      </c>
      <c r="U75" s="14"/>
      <c r="V75" s="14" t="s">
        <v>23</v>
      </c>
      <c r="W75" s="14"/>
      <c r="X75" s="14"/>
      <c r="Y75" s="14"/>
      <c r="Z75" s="14">
        <v>1</v>
      </c>
      <c r="AA75" s="14"/>
      <c r="AB75" s="14"/>
      <c r="AC75" s="14">
        <v>100</v>
      </c>
      <c r="AD75" s="14" t="e">
        <f>(3600/AB75)*Z75</f>
        <v>#DIV/0!</v>
      </c>
      <c r="AE75" s="18" t="e">
        <f>+AD75*Q90</f>
        <v>#DIV/0!</v>
      </c>
      <c r="AF75" s="14"/>
      <c r="AG75" s="14"/>
      <c r="AH75" s="15"/>
      <c r="AI75" s="15"/>
      <c r="AJ75" s="15"/>
      <c r="AK75" s="15"/>
      <c r="AL75" s="15"/>
      <c r="AM75" s="15"/>
      <c r="AN75" s="14">
        <f>+((3600*R75)/F75)/AC75</f>
        <v>63.428571428571438</v>
      </c>
      <c r="AO75" s="14" t="e">
        <f>+AN75-AD75</f>
        <v>#DIV/0!</v>
      </c>
      <c r="AP75" s="14">
        <f>+AN75*P75</f>
        <v>17.982857142857146</v>
      </c>
      <c r="AQ75" s="14"/>
      <c r="AR75" s="14">
        <f>+ABS(((3600-F75)*R75)/F75)/AC75</f>
        <v>10.571428571428557</v>
      </c>
      <c r="AS75" s="14">
        <f>+AR75*P75</f>
        <v>2.9971428571428529</v>
      </c>
      <c r="AT75" s="14">
        <f>+AR75+AN75</f>
        <v>74</v>
      </c>
      <c r="AU75" s="14">
        <f>+AS75+AP75</f>
        <v>20.979999999999997</v>
      </c>
    </row>
    <row r="76" spans="1:47" ht="115.2" x14ac:dyDescent="0.3">
      <c r="A76" s="11">
        <v>44915</v>
      </c>
      <c r="B76" s="11" t="s">
        <v>14</v>
      </c>
      <c r="C76" s="12">
        <v>0.38194444444444442</v>
      </c>
      <c r="D76" s="12">
        <v>0.43402777777777773</v>
      </c>
      <c r="E76" s="12">
        <f t="shared" si="43"/>
        <v>5.2083333333333315E-2</v>
      </c>
      <c r="F76" s="13">
        <f>86400*E76</f>
        <v>4499.9999999999982</v>
      </c>
      <c r="G76" s="14" t="s">
        <v>63</v>
      </c>
      <c r="H76" s="14">
        <v>0.9</v>
      </c>
      <c r="I76" s="14" t="s">
        <v>19</v>
      </c>
      <c r="J76" s="14" t="s">
        <v>20</v>
      </c>
      <c r="K76" s="14" t="s">
        <v>59</v>
      </c>
      <c r="L76" s="14" t="s">
        <v>184</v>
      </c>
      <c r="M76" s="14" t="s">
        <v>185</v>
      </c>
      <c r="N76" s="14"/>
      <c r="O76" s="14">
        <v>15.32</v>
      </c>
      <c r="P76" s="14">
        <f>O76/T76</f>
        <v>0.31916666666666665</v>
      </c>
      <c r="Q76" s="14">
        <f>+AVERAGE(0.62,0.62,0.62,0.6)</f>
        <v>0.61499999999999999</v>
      </c>
      <c r="R76" s="14"/>
      <c r="S76" s="14">
        <v>4800</v>
      </c>
      <c r="T76" s="14">
        <f>+(S76/Z76)/AC76</f>
        <v>48</v>
      </c>
      <c r="U76" s="14"/>
      <c r="V76" s="14" t="s">
        <v>23</v>
      </c>
      <c r="W76" s="14"/>
      <c r="X76" s="14"/>
      <c r="Y76" s="14"/>
      <c r="Z76" s="14">
        <v>1</v>
      </c>
      <c r="AA76" s="14" t="s">
        <v>181</v>
      </c>
      <c r="AB76" s="14">
        <f>+AVERAGE(46.799)</f>
        <v>46.798999999999999</v>
      </c>
      <c r="AC76" s="14">
        <v>100</v>
      </c>
      <c r="AD76" s="14">
        <f>(3600/AB76)*Z76</f>
        <v>76.924720613688322</v>
      </c>
      <c r="AE76" s="18">
        <f>+AD76*Q76</f>
        <v>47.308703177418316</v>
      </c>
      <c r="AF76" s="14"/>
      <c r="AG76" s="14"/>
      <c r="AH76" s="15" t="s">
        <v>183</v>
      </c>
      <c r="AI76" s="14">
        <v>539.56299999999999</v>
      </c>
      <c r="AJ76" s="15"/>
      <c r="AK76" s="14"/>
      <c r="AL76" s="15"/>
      <c r="AM76" s="14"/>
      <c r="AN76" s="14">
        <f>+((3600*S76)/F76)/AC76</f>
        <v>38.400000000000013</v>
      </c>
      <c r="AO76" s="14">
        <f>+ABS(AN76-AD76)</f>
        <v>38.524720613688309</v>
      </c>
      <c r="AP76" s="14">
        <f t="shared" si="42"/>
        <v>12.256000000000004</v>
      </c>
      <c r="AQ76" s="14"/>
      <c r="AR76" s="14">
        <f>+ABS(((3600-F76)*S76)/F76)/AC76</f>
        <v>9.5999999999999854</v>
      </c>
      <c r="AS76" s="14">
        <f>+AR76*P76</f>
        <v>3.0639999999999952</v>
      </c>
      <c r="AT76" s="14">
        <f>+AR76+AN76</f>
        <v>48</v>
      </c>
      <c r="AU76" s="14">
        <f>+AS76+AP76</f>
        <v>15.319999999999999</v>
      </c>
    </row>
    <row r="77" spans="1:47" ht="288" x14ac:dyDescent="0.3">
      <c r="A77" s="11">
        <v>44915</v>
      </c>
      <c r="B77" s="11" t="s">
        <v>14</v>
      </c>
      <c r="C77" s="12">
        <v>0.44097222222222227</v>
      </c>
      <c r="D77" s="12">
        <v>0.48958333333333331</v>
      </c>
      <c r="E77" s="12">
        <f>+D77-C77</f>
        <v>4.8611111111111049E-2</v>
      </c>
      <c r="F77" s="13">
        <f>86400*E77</f>
        <v>4199.9999999999945</v>
      </c>
      <c r="G77" s="14" t="s">
        <v>190</v>
      </c>
      <c r="H77" s="14">
        <v>0.9</v>
      </c>
      <c r="I77" s="14" t="s">
        <v>19</v>
      </c>
      <c r="J77" s="14" t="s">
        <v>20</v>
      </c>
      <c r="K77" s="14" t="s">
        <v>59</v>
      </c>
      <c r="L77" s="14" t="s">
        <v>187</v>
      </c>
      <c r="M77" s="14" t="s">
        <v>188</v>
      </c>
      <c r="N77" s="14"/>
      <c r="O77" s="14">
        <v>20.3</v>
      </c>
      <c r="P77" s="14">
        <f>O77/T77</f>
        <v>0.67666666666666664</v>
      </c>
      <c r="Q77" s="14">
        <f>+AVERAGE(0.66,0.66,0.66)</f>
        <v>0.66</v>
      </c>
      <c r="R77" s="14"/>
      <c r="S77" s="14">
        <v>3000</v>
      </c>
      <c r="T77" s="14">
        <f>+(S77/Z77)/AC77</f>
        <v>30</v>
      </c>
      <c r="U77" s="14"/>
      <c r="V77" s="14" t="s">
        <v>23</v>
      </c>
      <c r="W77" s="14">
        <v>358</v>
      </c>
      <c r="X77" s="14">
        <v>50</v>
      </c>
      <c r="Y77" s="14">
        <v>100</v>
      </c>
      <c r="Z77" s="14">
        <v>1</v>
      </c>
      <c r="AA77" s="14" t="s">
        <v>186</v>
      </c>
      <c r="AB77" s="14">
        <f>+AVERAGE(117.647,118.664,119.707)</f>
        <v>118.67266666666667</v>
      </c>
      <c r="AC77" s="14">
        <v>100</v>
      </c>
      <c r="AD77" s="14">
        <f>(3600/AB77)*Z77</f>
        <v>30.335544832002874</v>
      </c>
      <c r="AE77" s="18">
        <f>+AD77*Q77</f>
        <v>20.021459589121896</v>
      </c>
      <c r="AF77" s="14"/>
      <c r="AG77" s="14"/>
      <c r="AH77" s="15"/>
      <c r="AI77" s="14"/>
      <c r="AJ77" s="15" t="s">
        <v>189</v>
      </c>
      <c r="AK77" s="14">
        <f>+AVERAGE(38.394,39.662,42.5849)</f>
        <v>40.213633333333327</v>
      </c>
      <c r="AL77" s="15"/>
      <c r="AM77" s="14"/>
      <c r="AN77" s="14">
        <f>+((3600*S77)/F77)/AC77</f>
        <v>25.714285714285747</v>
      </c>
      <c r="AO77" s="14">
        <f>+ABS(AN77-AD77)</f>
        <v>4.6212591177171269</v>
      </c>
      <c r="AP77" s="14">
        <f>+AN77*P77</f>
        <v>17.40000000000002</v>
      </c>
      <c r="AQ77" s="14"/>
      <c r="AR77" s="14">
        <f>+ABS(((3600-F77)*S77)/F77)/AC77</f>
        <v>4.2857142857142527</v>
      </c>
      <c r="AS77" s="14">
        <f>+AR77*P77</f>
        <v>2.8999999999999777</v>
      </c>
      <c r="AT77" s="14">
        <f>+AR77+AN77</f>
        <v>30</v>
      </c>
      <c r="AU77" s="14">
        <f>+AS77+AP77</f>
        <v>20.299999999999997</v>
      </c>
    </row>
    <row r="78" spans="1:47" hidden="1" x14ac:dyDescent="0.3">
      <c r="A78" s="11">
        <v>44915</v>
      </c>
      <c r="B78" s="11" t="s">
        <v>152</v>
      </c>
      <c r="C78" s="12">
        <v>0.26041666666666669</v>
      </c>
      <c r="D78" s="12">
        <v>0.30486111111111108</v>
      </c>
      <c r="E78" s="12">
        <f t="shared" ref="E78:E88" si="44">+D78-C78</f>
        <v>4.4444444444444398E-2</v>
      </c>
      <c r="F78" s="13">
        <f t="shared" ref="F78:F88" si="45">86400*E78</f>
        <v>3839.9999999999959</v>
      </c>
      <c r="G78" s="14" t="s">
        <v>111</v>
      </c>
      <c r="H78" s="14">
        <v>1.9</v>
      </c>
      <c r="I78" s="14" t="s">
        <v>160</v>
      </c>
      <c r="J78" s="14" t="s">
        <v>112</v>
      </c>
      <c r="K78" s="14" t="s">
        <v>59</v>
      </c>
      <c r="L78" s="14">
        <v>65</v>
      </c>
      <c r="M78" s="14">
        <v>350</v>
      </c>
      <c r="N78" s="14">
        <v>16.36</v>
      </c>
      <c r="O78" s="14"/>
      <c r="P78" s="14">
        <f t="shared" ref="P78:P84" si="46">+N78/T78</f>
        <v>0.77904761904761899</v>
      </c>
      <c r="Q78" s="14"/>
      <c r="R78" s="14">
        <v>1050</v>
      </c>
      <c r="S78" s="14"/>
      <c r="T78" s="14">
        <f t="shared" ref="T78:T84" si="47">+(R78/Z78)/AC78</f>
        <v>21</v>
      </c>
      <c r="U78" s="14"/>
      <c r="V78" s="14" t="s">
        <v>53</v>
      </c>
      <c r="W78" s="14"/>
      <c r="X78" s="14"/>
      <c r="Y78" s="14"/>
      <c r="Z78" s="14">
        <v>1</v>
      </c>
      <c r="AA78" s="14"/>
      <c r="AB78" s="14"/>
      <c r="AC78" s="14">
        <v>50</v>
      </c>
      <c r="AD78" s="14" t="e">
        <f t="shared" ref="AD78:AD84" si="48">(3600/AB78)*Z78</f>
        <v>#DIV/0!</v>
      </c>
      <c r="AE78" s="18" t="e">
        <f>+AD78*Q90</f>
        <v>#DIV/0!</v>
      </c>
      <c r="AF78" s="14"/>
      <c r="AG78" s="14"/>
      <c r="AH78" s="15"/>
      <c r="AI78" s="15"/>
      <c r="AJ78" s="15"/>
      <c r="AK78" s="15"/>
      <c r="AL78" s="15"/>
      <c r="AM78" s="15"/>
      <c r="AN78" s="14">
        <f>+((3600*R78)/F78)/AC78</f>
        <v>19.687500000000021</v>
      </c>
      <c r="AO78" s="14" t="e">
        <f>+AN78-AD78</f>
        <v>#DIV/0!</v>
      </c>
      <c r="AP78" s="14">
        <f>+AN78*P78</f>
        <v>15.337500000000015</v>
      </c>
      <c r="AQ78" s="14"/>
      <c r="AR78" s="14">
        <f>+ABS(((3600-F78)*R78)/F78)/AC78</f>
        <v>1.3124999999999789</v>
      </c>
      <c r="AS78" s="14">
        <f>+AR78*P78</f>
        <v>1.0224999999999835</v>
      </c>
      <c r="AT78" s="14">
        <f>+AR78+AN78</f>
        <v>21</v>
      </c>
      <c r="AU78" s="14">
        <f>+AS78+AP78</f>
        <v>16.36</v>
      </c>
    </row>
    <row r="79" spans="1:47" hidden="1" x14ac:dyDescent="0.3">
      <c r="A79" s="11">
        <v>44915</v>
      </c>
      <c r="B79" s="11" t="s">
        <v>152</v>
      </c>
      <c r="C79" s="12">
        <v>0.3125</v>
      </c>
      <c r="D79" s="12">
        <v>0.31944444444444448</v>
      </c>
      <c r="E79" s="12">
        <f t="shared" si="44"/>
        <v>6.9444444444444753E-3</v>
      </c>
      <c r="F79" s="13">
        <f t="shared" si="45"/>
        <v>600.00000000000261</v>
      </c>
      <c r="G79" s="14" t="s">
        <v>111</v>
      </c>
      <c r="H79" s="14">
        <v>1.9</v>
      </c>
      <c r="I79" s="14" t="s">
        <v>160</v>
      </c>
      <c r="J79" s="14" t="s">
        <v>112</v>
      </c>
      <c r="K79" s="14" t="s">
        <v>59</v>
      </c>
      <c r="L79" s="14">
        <v>65</v>
      </c>
      <c r="M79" s="14">
        <v>350</v>
      </c>
      <c r="N79" s="14">
        <v>12.8</v>
      </c>
      <c r="O79" s="14"/>
      <c r="P79" s="14">
        <f t="shared" si="46"/>
        <v>0.75294117647058822</v>
      </c>
      <c r="Q79" s="14"/>
      <c r="R79" s="14">
        <v>850</v>
      </c>
      <c r="S79" s="14"/>
      <c r="T79" s="14">
        <f t="shared" si="47"/>
        <v>17</v>
      </c>
      <c r="U79" s="14"/>
      <c r="V79" s="14" t="s">
        <v>53</v>
      </c>
      <c r="W79" s="14"/>
      <c r="X79" s="14"/>
      <c r="Y79" s="14"/>
      <c r="Z79" s="14">
        <v>1</v>
      </c>
      <c r="AA79" s="14"/>
      <c r="AB79" s="14"/>
      <c r="AC79" s="14">
        <v>50</v>
      </c>
      <c r="AD79" s="14" t="e">
        <f t="shared" si="48"/>
        <v>#DIV/0!</v>
      </c>
      <c r="AE79" s="18"/>
      <c r="AF79" s="14"/>
      <c r="AG79" s="14"/>
      <c r="AH79" s="15"/>
      <c r="AI79" s="15"/>
      <c r="AJ79" s="15"/>
      <c r="AK79" s="15"/>
      <c r="AL79" s="15"/>
      <c r="AM79" s="15"/>
      <c r="AN79" s="14"/>
      <c r="AO79" s="14"/>
      <c r="AP79" s="14"/>
      <c r="AQ79" s="14"/>
      <c r="AR79" s="14"/>
      <c r="AS79" s="14"/>
      <c r="AT79" s="14"/>
      <c r="AU79" s="14"/>
    </row>
    <row r="80" spans="1:47" hidden="1" x14ac:dyDescent="0.3">
      <c r="A80" s="11">
        <v>44915</v>
      </c>
      <c r="B80" s="11" t="s">
        <v>152</v>
      </c>
      <c r="C80" s="12">
        <v>0.32083333333333336</v>
      </c>
      <c r="D80" s="12">
        <v>0.34722222222222227</v>
      </c>
      <c r="E80" s="12">
        <f t="shared" si="44"/>
        <v>2.6388888888888906E-2</v>
      </c>
      <c r="F80" s="13">
        <f t="shared" si="45"/>
        <v>2280.0000000000014</v>
      </c>
      <c r="G80" s="14" t="s">
        <v>190</v>
      </c>
      <c r="H80" s="14">
        <v>1.9</v>
      </c>
      <c r="I80" s="14" t="s">
        <v>160</v>
      </c>
      <c r="J80" s="14" t="s">
        <v>112</v>
      </c>
      <c r="K80" s="14" t="s">
        <v>59</v>
      </c>
      <c r="L80" s="14">
        <v>65</v>
      </c>
      <c r="M80" s="14">
        <v>350</v>
      </c>
      <c r="N80" s="14">
        <v>16.54</v>
      </c>
      <c r="O80" s="14"/>
      <c r="P80" s="14">
        <f t="shared" si="46"/>
        <v>0.78761904761904755</v>
      </c>
      <c r="Q80" s="14"/>
      <c r="R80" s="14">
        <v>1050</v>
      </c>
      <c r="S80" s="14"/>
      <c r="T80" s="14">
        <f t="shared" si="47"/>
        <v>21</v>
      </c>
      <c r="U80" s="14"/>
      <c r="V80" s="14" t="s">
        <v>53</v>
      </c>
      <c r="W80" s="14"/>
      <c r="X80" s="14"/>
      <c r="Y80" s="14"/>
      <c r="Z80" s="14">
        <v>1</v>
      </c>
      <c r="AA80" s="14"/>
      <c r="AB80" s="14"/>
      <c r="AC80" s="14">
        <v>50</v>
      </c>
      <c r="AD80" s="14" t="e">
        <f t="shared" si="48"/>
        <v>#DIV/0!</v>
      </c>
      <c r="AE80" s="18"/>
      <c r="AF80" s="14"/>
      <c r="AG80" s="14"/>
      <c r="AH80" s="15"/>
      <c r="AI80" s="15"/>
      <c r="AJ80" s="15"/>
      <c r="AK80" s="15"/>
      <c r="AL80" s="15"/>
      <c r="AM80" s="15"/>
      <c r="AN80" s="14"/>
      <c r="AO80" s="14"/>
      <c r="AP80" s="14"/>
      <c r="AQ80" s="14"/>
      <c r="AR80" s="14"/>
      <c r="AS80" s="14"/>
      <c r="AT80" s="14"/>
      <c r="AU80" s="14"/>
    </row>
    <row r="81" spans="1:47" hidden="1" x14ac:dyDescent="0.3">
      <c r="A81" s="11">
        <v>44915</v>
      </c>
      <c r="B81" s="11" t="s">
        <v>152</v>
      </c>
      <c r="C81" s="12">
        <v>0.35138888888888892</v>
      </c>
      <c r="D81" s="12">
        <v>0.36527777777777781</v>
      </c>
      <c r="E81" s="12">
        <f t="shared" si="44"/>
        <v>1.3888888888888895E-2</v>
      </c>
      <c r="F81" s="13">
        <f t="shared" si="45"/>
        <v>1200.0000000000005</v>
      </c>
      <c r="G81" s="14" t="s">
        <v>190</v>
      </c>
      <c r="H81" s="14">
        <v>1.9</v>
      </c>
      <c r="I81" s="14" t="s">
        <v>160</v>
      </c>
      <c r="J81" s="14" t="s">
        <v>112</v>
      </c>
      <c r="K81" s="14" t="s">
        <v>59</v>
      </c>
      <c r="L81" s="14">
        <v>65</v>
      </c>
      <c r="M81" s="14">
        <v>350</v>
      </c>
      <c r="N81" s="14">
        <v>16.7</v>
      </c>
      <c r="O81" s="14"/>
      <c r="P81" s="14">
        <f t="shared" si="46"/>
        <v>0.79523809523809519</v>
      </c>
      <c r="Q81" s="14"/>
      <c r="R81" s="14">
        <v>1050</v>
      </c>
      <c r="S81" s="14"/>
      <c r="T81" s="14">
        <f t="shared" si="47"/>
        <v>21</v>
      </c>
      <c r="U81" s="14"/>
      <c r="V81" s="14" t="s">
        <v>53</v>
      </c>
      <c r="W81" s="14"/>
      <c r="X81" s="14"/>
      <c r="Y81" s="14"/>
      <c r="Z81" s="14">
        <v>1</v>
      </c>
      <c r="AA81" s="14"/>
      <c r="AB81" s="14"/>
      <c r="AC81" s="14">
        <v>50</v>
      </c>
      <c r="AD81" s="14" t="e">
        <f t="shared" si="48"/>
        <v>#DIV/0!</v>
      </c>
      <c r="AE81" s="18"/>
      <c r="AF81" s="14"/>
      <c r="AG81" s="14"/>
      <c r="AH81" s="15"/>
      <c r="AI81" s="15"/>
      <c r="AJ81" s="15"/>
      <c r="AK81" s="15"/>
      <c r="AL81" s="15"/>
      <c r="AM81" s="15"/>
      <c r="AN81" s="14"/>
      <c r="AO81" s="14"/>
      <c r="AP81" s="14"/>
      <c r="AQ81" s="14"/>
      <c r="AR81" s="14"/>
      <c r="AS81" s="14"/>
      <c r="AT81" s="14"/>
      <c r="AU81" s="14"/>
    </row>
    <row r="82" spans="1:47" hidden="1" x14ac:dyDescent="0.3">
      <c r="A82" s="11">
        <v>44915</v>
      </c>
      <c r="B82" s="11" t="s">
        <v>152</v>
      </c>
      <c r="C82" s="12">
        <v>0.37152777777777773</v>
      </c>
      <c r="D82" s="12">
        <v>0.39652777777777781</v>
      </c>
      <c r="E82" s="12">
        <f t="shared" si="44"/>
        <v>2.5000000000000078E-2</v>
      </c>
      <c r="F82" s="13">
        <f t="shared" si="45"/>
        <v>2160.0000000000068</v>
      </c>
      <c r="G82" s="14" t="s">
        <v>190</v>
      </c>
      <c r="H82" s="14">
        <v>1.9</v>
      </c>
      <c r="I82" s="14" t="s">
        <v>160</v>
      </c>
      <c r="J82" s="14" t="s">
        <v>112</v>
      </c>
      <c r="K82" s="14" t="s">
        <v>59</v>
      </c>
      <c r="L82" s="14">
        <v>65</v>
      </c>
      <c r="M82" s="14">
        <v>350</v>
      </c>
      <c r="N82" s="14">
        <v>7.12</v>
      </c>
      <c r="O82" s="14"/>
      <c r="P82" s="14">
        <f t="shared" si="46"/>
        <v>0.7911111111111111</v>
      </c>
      <c r="Q82" s="14"/>
      <c r="R82" s="14">
        <v>450</v>
      </c>
      <c r="S82" s="14"/>
      <c r="T82" s="14">
        <f t="shared" si="47"/>
        <v>9</v>
      </c>
      <c r="U82" s="14"/>
      <c r="V82" s="14" t="s">
        <v>53</v>
      </c>
      <c r="W82" s="14"/>
      <c r="X82" s="14"/>
      <c r="Y82" s="14"/>
      <c r="Z82" s="14">
        <v>1</v>
      </c>
      <c r="AA82" s="14"/>
      <c r="AB82" s="14"/>
      <c r="AC82" s="14">
        <v>50</v>
      </c>
      <c r="AD82" s="14" t="e">
        <f t="shared" si="48"/>
        <v>#DIV/0!</v>
      </c>
      <c r="AE82" s="18"/>
      <c r="AF82" s="14"/>
      <c r="AG82" s="14"/>
      <c r="AH82" s="15"/>
      <c r="AI82" s="15"/>
      <c r="AJ82" s="15"/>
      <c r="AK82" s="15"/>
      <c r="AL82" s="15"/>
      <c r="AM82" s="15"/>
      <c r="AN82" s="14"/>
      <c r="AO82" s="14"/>
      <c r="AP82" s="14"/>
      <c r="AQ82" s="14"/>
      <c r="AR82" s="14"/>
      <c r="AS82" s="14"/>
      <c r="AT82" s="14"/>
      <c r="AU82" s="14"/>
    </row>
    <row r="83" spans="1:47" hidden="1" x14ac:dyDescent="0.3">
      <c r="A83" s="11">
        <v>44915</v>
      </c>
      <c r="B83" s="11" t="s">
        <v>152</v>
      </c>
      <c r="C83" s="12">
        <v>0.40347222222222223</v>
      </c>
      <c r="D83" s="12">
        <v>0.43055555555555558</v>
      </c>
      <c r="E83" s="12">
        <f t="shared" si="44"/>
        <v>2.7083333333333348E-2</v>
      </c>
      <c r="F83" s="13">
        <f t="shared" si="45"/>
        <v>2340.0000000000014</v>
      </c>
      <c r="G83" s="14" t="s">
        <v>153</v>
      </c>
      <c r="H83" s="14">
        <v>1.9</v>
      </c>
      <c r="I83" s="14" t="s">
        <v>160</v>
      </c>
      <c r="J83" s="14" t="s">
        <v>191</v>
      </c>
      <c r="K83" s="14" t="s">
        <v>59</v>
      </c>
      <c r="L83" s="14">
        <v>75</v>
      </c>
      <c r="M83" s="14">
        <v>350</v>
      </c>
      <c r="N83" s="14">
        <v>20.32</v>
      </c>
      <c r="O83" s="14"/>
      <c r="P83" s="14">
        <f t="shared" si="46"/>
        <v>0.58057142857142863</v>
      </c>
      <c r="Q83" s="14"/>
      <c r="R83" s="14">
        <v>1750</v>
      </c>
      <c r="S83" s="14"/>
      <c r="T83" s="14">
        <f t="shared" si="47"/>
        <v>35</v>
      </c>
      <c r="U83" s="14"/>
      <c r="V83" s="14" t="s">
        <v>53</v>
      </c>
      <c r="W83" s="14"/>
      <c r="X83" s="14"/>
      <c r="Y83" s="14"/>
      <c r="Z83" s="14">
        <v>1</v>
      </c>
      <c r="AA83" s="14"/>
      <c r="AB83" s="14"/>
      <c r="AC83" s="14">
        <v>50</v>
      </c>
      <c r="AD83" s="14" t="e">
        <f t="shared" si="48"/>
        <v>#DIV/0!</v>
      </c>
      <c r="AE83" s="18"/>
      <c r="AF83" s="14"/>
      <c r="AG83" s="14"/>
      <c r="AH83" s="15"/>
      <c r="AI83" s="15"/>
      <c r="AJ83" s="15"/>
      <c r="AK83" s="15"/>
      <c r="AL83" s="15"/>
      <c r="AM83" s="15"/>
      <c r="AN83" s="14"/>
      <c r="AO83" s="14"/>
      <c r="AP83" s="14"/>
      <c r="AQ83" s="14"/>
      <c r="AR83" s="14"/>
      <c r="AS83" s="14"/>
      <c r="AT83" s="14"/>
      <c r="AU83" s="14"/>
    </row>
    <row r="84" spans="1:47" hidden="1" x14ac:dyDescent="0.3">
      <c r="A84" s="11">
        <v>44915</v>
      </c>
      <c r="B84" s="11" t="s">
        <v>152</v>
      </c>
      <c r="C84" s="12">
        <v>0.4381944444444445</v>
      </c>
      <c r="D84" s="12">
        <v>0.5</v>
      </c>
      <c r="E84" s="12">
        <f t="shared" si="44"/>
        <v>6.1805555555555503E-2</v>
      </c>
      <c r="F84" s="13">
        <f t="shared" si="45"/>
        <v>5339.9999999999955</v>
      </c>
      <c r="G84" s="14" t="s">
        <v>153</v>
      </c>
      <c r="H84" s="14">
        <v>1.9</v>
      </c>
      <c r="I84" s="14" t="s">
        <v>160</v>
      </c>
      <c r="J84" s="14" t="s">
        <v>191</v>
      </c>
      <c r="K84" s="14" t="s">
        <v>59</v>
      </c>
      <c r="L84" s="14">
        <v>75</v>
      </c>
      <c r="M84" s="14">
        <v>350</v>
      </c>
      <c r="N84" s="14">
        <v>20.440000000000001</v>
      </c>
      <c r="O84" s="14"/>
      <c r="P84" s="14">
        <f t="shared" si="46"/>
        <v>0.58400000000000007</v>
      </c>
      <c r="Q84" s="14"/>
      <c r="R84" s="14">
        <v>1750</v>
      </c>
      <c r="S84" s="14"/>
      <c r="T84" s="14">
        <f t="shared" si="47"/>
        <v>35</v>
      </c>
      <c r="U84" s="14"/>
      <c r="V84" s="14" t="s">
        <v>53</v>
      </c>
      <c r="W84" s="14"/>
      <c r="X84" s="14"/>
      <c r="Y84" s="14"/>
      <c r="Z84" s="14">
        <v>1</v>
      </c>
      <c r="AA84" s="14"/>
      <c r="AB84" s="14"/>
      <c r="AC84" s="14">
        <v>50</v>
      </c>
      <c r="AD84" s="14" t="e">
        <f t="shared" si="48"/>
        <v>#DIV/0!</v>
      </c>
      <c r="AE84" s="18"/>
      <c r="AF84" s="14"/>
      <c r="AG84" s="14"/>
      <c r="AH84" s="15"/>
      <c r="AI84" s="15"/>
      <c r="AJ84" s="15"/>
      <c r="AK84" s="15"/>
      <c r="AL84" s="15"/>
      <c r="AM84" s="15"/>
      <c r="AN84" s="14"/>
      <c r="AO84" s="14"/>
      <c r="AP84" s="14"/>
      <c r="AQ84" s="14"/>
      <c r="AR84" s="14"/>
      <c r="AS84" s="14"/>
      <c r="AT84" s="14"/>
      <c r="AU84" s="14"/>
    </row>
    <row r="85" spans="1:47" ht="201.6" x14ac:dyDescent="0.3">
      <c r="A85" s="11">
        <v>44915</v>
      </c>
      <c r="B85" s="11" t="s">
        <v>152</v>
      </c>
      <c r="C85" s="12">
        <v>0.50416666666666665</v>
      </c>
      <c r="D85" s="12">
        <v>0.53472222222222221</v>
      </c>
      <c r="E85" s="12">
        <f t="shared" si="44"/>
        <v>3.0555555555555558E-2</v>
      </c>
      <c r="F85" s="13">
        <f t="shared" si="45"/>
        <v>2640</v>
      </c>
      <c r="G85" s="14" t="s">
        <v>153</v>
      </c>
      <c r="H85" s="14">
        <v>1.9</v>
      </c>
      <c r="I85" s="14" t="s">
        <v>160</v>
      </c>
      <c r="J85" s="14" t="s">
        <v>191</v>
      </c>
      <c r="K85" s="14" t="s">
        <v>59</v>
      </c>
      <c r="L85" s="14" t="s">
        <v>161</v>
      </c>
      <c r="M85" s="14">
        <v>350</v>
      </c>
      <c r="N85" s="14"/>
      <c r="O85" s="14">
        <v>23.58</v>
      </c>
      <c r="P85" s="14">
        <f>O85/T85</f>
        <v>0.56142857142857139</v>
      </c>
      <c r="Q85" s="14">
        <f>+AVERAGE(0.56,0.56,0.58)</f>
        <v>0.56666666666666676</v>
      </c>
      <c r="R85" s="14"/>
      <c r="S85" s="14">
        <v>2100</v>
      </c>
      <c r="T85" s="14">
        <f>+(S85/Z85)/AC85</f>
        <v>42</v>
      </c>
      <c r="U85" s="14"/>
      <c r="V85" s="14" t="s">
        <v>53</v>
      </c>
      <c r="W85" s="14">
        <v>301</v>
      </c>
      <c r="X85" s="14">
        <v>75</v>
      </c>
      <c r="Y85" s="14">
        <v>50</v>
      </c>
      <c r="Z85" s="14">
        <v>1</v>
      </c>
      <c r="AA85" s="14" t="s">
        <v>192</v>
      </c>
      <c r="AB85" s="14">
        <f>+AVERAGE(41.924,41.57,41.711)</f>
        <v>41.734999999999999</v>
      </c>
      <c r="AC85" s="14">
        <v>50</v>
      </c>
      <c r="AD85" s="14">
        <f t="shared" ref="AD85:AD104" si="49">(3600/AB85)*Z85</f>
        <v>86.258536000958429</v>
      </c>
      <c r="AE85" s="18">
        <f>+AD85*Q85</f>
        <v>48.879837067209785</v>
      </c>
      <c r="AF85" s="14"/>
      <c r="AG85" s="14"/>
      <c r="AH85" s="15" t="s">
        <v>193</v>
      </c>
      <c r="AI85" s="14">
        <v>478.83</v>
      </c>
      <c r="AJ85" s="17" t="s">
        <v>193</v>
      </c>
      <c r="AK85" s="14">
        <f>722.1428-478.83</f>
        <v>243.31279999999998</v>
      </c>
      <c r="AL85" s="15"/>
      <c r="AM85" s="14"/>
      <c r="AN85" s="14">
        <f>+((3600*S85)/F85)/AC85</f>
        <v>57.272727272727273</v>
      </c>
      <c r="AO85" s="14">
        <f>+ABS(AN85-AD85)</f>
        <v>28.985808728231156</v>
      </c>
      <c r="AP85" s="14">
        <f t="shared" ref="AP85:AP104" si="50">+AN85*P85</f>
        <v>32.154545454545456</v>
      </c>
      <c r="AQ85" s="14"/>
      <c r="AR85" s="14"/>
      <c r="AS85" s="14"/>
      <c r="AT85" s="14"/>
      <c r="AU85" s="14"/>
    </row>
    <row r="86" spans="1:47" ht="28.8" hidden="1" x14ac:dyDescent="0.3">
      <c r="A86" s="11">
        <v>44915</v>
      </c>
      <c r="B86" s="11" t="s">
        <v>16</v>
      </c>
      <c r="C86" s="12">
        <v>0.25</v>
      </c>
      <c r="D86" s="12">
        <v>0.43888888888888888</v>
      </c>
      <c r="E86" s="12">
        <f t="shared" si="44"/>
        <v>0.18888888888888888</v>
      </c>
      <c r="F86" s="13">
        <f t="shared" si="45"/>
        <v>16320</v>
      </c>
      <c r="G86" s="14" t="s">
        <v>194</v>
      </c>
      <c r="H86" s="14">
        <v>2.5</v>
      </c>
      <c r="I86" s="14" t="s">
        <v>19</v>
      </c>
      <c r="J86" s="14" t="s">
        <v>75</v>
      </c>
      <c r="K86" s="14" t="s">
        <v>195</v>
      </c>
      <c r="L86" s="14">
        <v>60</v>
      </c>
      <c r="M86" s="14" t="s">
        <v>196</v>
      </c>
      <c r="N86" s="14">
        <v>16.36</v>
      </c>
      <c r="O86" s="14"/>
      <c r="P86" s="14">
        <f>+N86/T86</f>
        <v>1.2984126984126985</v>
      </c>
      <c r="Q86" s="14"/>
      <c r="R86" s="14">
        <v>6300</v>
      </c>
      <c r="S86" s="14"/>
      <c r="T86" s="14">
        <f>+(R86/Z86)/AC86</f>
        <v>12.6</v>
      </c>
      <c r="U86" s="14"/>
      <c r="V86" s="14" t="s">
        <v>77</v>
      </c>
      <c r="W86" s="14">
        <v>454</v>
      </c>
      <c r="X86" s="14">
        <v>60</v>
      </c>
      <c r="Y86" s="14">
        <v>500</v>
      </c>
      <c r="Z86" s="14">
        <v>1</v>
      </c>
      <c r="AA86" s="14"/>
      <c r="AB86" s="14"/>
      <c r="AC86" s="14">
        <v>500</v>
      </c>
      <c r="AD86" s="14" t="e">
        <f t="shared" si="49"/>
        <v>#DIV/0!</v>
      </c>
      <c r="AE86" s="18" t="e">
        <f>+AD86*Q92</f>
        <v>#DIV/0!</v>
      </c>
      <c r="AF86" s="14"/>
      <c r="AG86" s="14"/>
      <c r="AH86" s="15"/>
      <c r="AI86" s="15"/>
      <c r="AJ86" s="15"/>
      <c r="AK86" s="15"/>
      <c r="AL86" s="15"/>
      <c r="AM86" s="15"/>
      <c r="AN86" s="14">
        <f>+((3600*R86)/F86)/AC86</f>
        <v>2.7794117647058822</v>
      </c>
      <c r="AO86" s="14" t="e">
        <f>+AN86-AD86</f>
        <v>#DIV/0!</v>
      </c>
      <c r="AP86" s="14">
        <f t="shared" si="50"/>
        <v>3.6088235294117648</v>
      </c>
      <c r="AQ86" s="14"/>
      <c r="AR86" s="14">
        <f>+ABS(((3600-F86)*R86)/F86)/AC86</f>
        <v>9.8205882352941174</v>
      </c>
      <c r="AS86" s="14">
        <f t="shared" ref="AS86:AS96" si="51">+AR86*P86</f>
        <v>12.751176470588236</v>
      </c>
      <c r="AT86" s="14">
        <f t="shared" ref="AT86:AT96" si="52">+AR86+AN86</f>
        <v>12.6</v>
      </c>
      <c r="AU86" s="14">
        <f t="shared" ref="AU86:AU96" si="53">+AS86+AP86</f>
        <v>16.36</v>
      </c>
    </row>
    <row r="87" spans="1:47" ht="57.6" x14ac:dyDescent="0.3">
      <c r="A87" s="11">
        <v>44915</v>
      </c>
      <c r="B87" s="11" t="s">
        <v>16</v>
      </c>
      <c r="C87" s="12">
        <v>0.43888888888888888</v>
      </c>
      <c r="D87" s="12">
        <v>0.58124999999999993</v>
      </c>
      <c r="E87" s="12">
        <f t="shared" si="44"/>
        <v>0.14236111111111105</v>
      </c>
      <c r="F87" s="13">
        <f t="shared" si="45"/>
        <v>12299.999999999995</v>
      </c>
      <c r="G87" s="14" t="s">
        <v>194</v>
      </c>
      <c r="H87" s="14">
        <v>2.5</v>
      </c>
      <c r="I87" s="14" t="s">
        <v>19</v>
      </c>
      <c r="J87" s="14" t="s">
        <v>75</v>
      </c>
      <c r="K87" s="14" t="s">
        <v>195</v>
      </c>
      <c r="L87" s="14" t="s">
        <v>198</v>
      </c>
      <c r="M87" s="14" t="s">
        <v>196</v>
      </c>
      <c r="N87" s="14"/>
      <c r="O87" s="14">
        <v>15.26</v>
      </c>
      <c r="P87" s="14">
        <f>O87/T87</f>
        <v>1.2508196721311475</v>
      </c>
      <c r="Q87" s="14">
        <f>+AVERAGE(1.12,1.24,1.24)</f>
        <v>1.2000000000000002</v>
      </c>
      <c r="R87" s="14"/>
      <c r="S87" s="14">
        <v>6100</v>
      </c>
      <c r="T87" s="14">
        <f>+(S87/Z87)/AC87</f>
        <v>12.2</v>
      </c>
      <c r="U87" s="14"/>
      <c r="V87" s="14" t="s">
        <v>77</v>
      </c>
      <c r="W87" s="14">
        <v>454</v>
      </c>
      <c r="X87" s="14">
        <v>56</v>
      </c>
      <c r="Y87" s="14">
        <v>500</v>
      </c>
      <c r="Z87" s="14">
        <v>1</v>
      </c>
      <c r="AA87" s="14" t="s">
        <v>199</v>
      </c>
      <c r="AB87" s="14">
        <f>+AVERAGE(782.175)</f>
        <v>782.17499999999995</v>
      </c>
      <c r="AC87" s="14">
        <v>500</v>
      </c>
      <c r="AD87" s="14">
        <f t="shared" si="49"/>
        <v>4.6025505801131459</v>
      </c>
      <c r="AE87" s="18">
        <f>+AD87*Q87</f>
        <v>5.5230606961357758</v>
      </c>
      <c r="AF87" s="14"/>
      <c r="AG87" s="14"/>
      <c r="AH87" s="15" t="s">
        <v>197</v>
      </c>
      <c r="AI87" s="14">
        <v>182.87700000000001</v>
      </c>
      <c r="AJ87" s="15"/>
      <c r="AK87" s="14"/>
      <c r="AL87" s="15"/>
      <c r="AM87" s="14"/>
      <c r="AN87" s="14">
        <f>+((3600*S87)/F87)/AC87</f>
        <v>3.5707317073170746</v>
      </c>
      <c r="AO87" s="14">
        <f>+ABS(AN87-AD87)</f>
        <v>1.0318188727960713</v>
      </c>
      <c r="AP87" s="14">
        <f t="shared" si="50"/>
        <v>4.4663414634146354</v>
      </c>
      <c r="AQ87" s="14"/>
      <c r="AR87" s="14">
        <f>+ABS(((3600-F87)*S87)/F87)/AC87</f>
        <v>8.6292682926829265</v>
      </c>
      <c r="AS87" s="14">
        <f t="shared" si="51"/>
        <v>10.793658536585365</v>
      </c>
      <c r="AT87" s="14">
        <f t="shared" si="52"/>
        <v>12.200000000000001</v>
      </c>
      <c r="AU87" s="14">
        <f t="shared" si="53"/>
        <v>15.260000000000002</v>
      </c>
    </row>
    <row r="88" spans="1:47" hidden="1" x14ac:dyDescent="0.3">
      <c r="A88" s="11">
        <v>44923</v>
      </c>
      <c r="B88" s="11" t="s">
        <v>15</v>
      </c>
      <c r="C88" s="12">
        <v>0.25694444444444448</v>
      </c>
      <c r="D88" s="12">
        <v>0.4375</v>
      </c>
      <c r="E88" s="12">
        <f t="shared" si="44"/>
        <v>0.18055555555555552</v>
      </c>
      <c r="F88" s="13">
        <f t="shared" si="45"/>
        <v>15599.999999999998</v>
      </c>
      <c r="G88" s="14" t="s">
        <v>153</v>
      </c>
      <c r="H88" s="14">
        <v>1</v>
      </c>
      <c r="I88" s="14" t="s">
        <v>19</v>
      </c>
      <c r="J88" s="14" t="s">
        <v>20</v>
      </c>
      <c r="K88" s="14" t="s">
        <v>200</v>
      </c>
      <c r="L88" s="14">
        <v>75</v>
      </c>
      <c r="M88" s="14">
        <v>405</v>
      </c>
      <c r="N88" s="14">
        <v>27.08</v>
      </c>
      <c r="O88" s="14"/>
      <c r="P88" s="14">
        <f>+N88/T88</f>
        <v>0.54159999999999997</v>
      </c>
      <c r="Q88" s="14"/>
      <c r="R88" s="14">
        <v>5000</v>
      </c>
      <c r="S88" s="14"/>
      <c r="T88" s="14">
        <f>+(R88/Z88)/AC88</f>
        <v>50</v>
      </c>
      <c r="U88" s="14"/>
      <c r="V88" s="14" t="s">
        <v>53</v>
      </c>
      <c r="W88" s="14"/>
      <c r="X88" s="14"/>
      <c r="Y88" s="14"/>
      <c r="Z88" s="14">
        <v>1</v>
      </c>
      <c r="AA88" s="14"/>
      <c r="AB88" s="14"/>
      <c r="AC88" s="14">
        <v>100</v>
      </c>
      <c r="AD88" s="14" t="e">
        <f t="shared" si="49"/>
        <v>#DIV/0!</v>
      </c>
      <c r="AE88" s="18" t="e">
        <f>+AD88*Q94</f>
        <v>#DIV/0!</v>
      </c>
      <c r="AF88" s="14"/>
      <c r="AG88" s="14"/>
      <c r="AH88" s="15"/>
      <c r="AI88" s="15"/>
      <c r="AJ88" s="15"/>
      <c r="AK88" s="15"/>
      <c r="AL88" s="15"/>
      <c r="AM88" s="15"/>
      <c r="AN88" s="14">
        <f>+((3600*R88)/F88)/AC88</f>
        <v>11.53846153846154</v>
      </c>
      <c r="AO88" s="14" t="e">
        <f>+AN88-AD88</f>
        <v>#DIV/0!</v>
      </c>
      <c r="AP88" s="14">
        <f t="shared" si="50"/>
        <v>6.2492307692307696</v>
      </c>
      <c r="AQ88" s="14"/>
      <c r="AR88" s="14">
        <f>+ABS(((3600-F88)*R88)/F88)/AC88</f>
        <v>38.46153846153846</v>
      </c>
      <c r="AS88" s="14">
        <f t="shared" si="51"/>
        <v>20.830769230769228</v>
      </c>
      <c r="AT88" s="14">
        <f t="shared" si="52"/>
        <v>50</v>
      </c>
      <c r="AU88" s="14">
        <f t="shared" si="53"/>
        <v>27.08</v>
      </c>
    </row>
    <row r="89" spans="1:47" hidden="1" x14ac:dyDescent="0.3">
      <c r="A89" s="11">
        <v>44923</v>
      </c>
      <c r="B89" s="11" t="s">
        <v>15</v>
      </c>
      <c r="C89" s="12">
        <v>0.4375</v>
      </c>
      <c r="D89" s="12">
        <v>0.4861111111111111</v>
      </c>
      <c r="E89" s="12">
        <f t="shared" ref="E89:E104" si="54">+D89-C89</f>
        <v>4.8611111111111105E-2</v>
      </c>
      <c r="F89" s="13">
        <f t="shared" ref="F89:F104" si="55">86400*E89</f>
        <v>4199.9999999999991</v>
      </c>
      <c r="G89" s="14" t="s">
        <v>153</v>
      </c>
      <c r="H89" s="14">
        <v>1</v>
      </c>
      <c r="I89" s="14" t="s">
        <v>19</v>
      </c>
      <c r="J89" s="14" t="s">
        <v>20</v>
      </c>
      <c r="K89" s="14" t="s">
        <v>200</v>
      </c>
      <c r="L89" s="14">
        <v>75</v>
      </c>
      <c r="M89" s="14">
        <v>405</v>
      </c>
      <c r="N89" s="14">
        <v>4.28</v>
      </c>
      <c r="O89" s="14"/>
      <c r="P89" s="14">
        <f>+N89/T89</f>
        <v>0.53500000000000003</v>
      </c>
      <c r="Q89" s="14"/>
      <c r="R89" s="14">
        <v>800</v>
      </c>
      <c r="S89" s="14"/>
      <c r="T89" s="14">
        <f>+(R89/Z89)/AC89</f>
        <v>8</v>
      </c>
      <c r="U89" s="14"/>
      <c r="V89" s="14" t="s">
        <v>53</v>
      </c>
      <c r="W89" s="14"/>
      <c r="X89" s="14"/>
      <c r="Y89" s="14"/>
      <c r="Z89" s="14">
        <v>1</v>
      </c>
      <c r="AA89" s="14"/>
      <c r="AB89" s="14"/>
      <c r="AC89" s="14">
        <v>100</v>
      </c>
      <c r="AD89" s="14" t="e">
        <f t="shared" si="49"/>
        <v>#DIV/0!</v>
      </c>
      <c r="AE89" s="18" t="e">
        <f>+AD89*Q95</f>
        <v>#DIV/0!</v>
      </c>
      <c r="AF89" s="14"/>
      <c r="AG89" s="14"/>
      <c r="AH89" s="15"/>
      <c r="AI89" s="15"/>
      <c r="AJ89" s="15"/>
      <c r="AK89" s="15"/>
      <c r="AL89" s="15"/>
      <c r="AM89" s="15"/>
      <c r="AN89" s="14">
        <f>+((3600*R89)/F89)/AC89</f>
        <v>6.8571428571428585</v>
      </c>
      <c r="AO89" s="14" t="e">
        <f>+AN89-AD89</f>
        <v>#DIV/0!</v>
      </c>
      <c r="AP89" s="14">
        <f t="shared" si="50"/>
        <v>3.6685714285714295</v>
      </c>
      <c r="AQ89" s="14"/>
      <c r="AR89" s="14">
        <f>+ABS(((3600-F89)*R89)/F89)/AC89</f>
        <v>1.1428571428571415</v>
      </c>
      <c r="AS89" s="14">
        <f t="shared" si="51"/>
        <v>0.61142857142857077</v>
      </c>
      <c r="AT89" s="14">
        <f t="shared" si="52"/>
        <v>8</v>
      </c>
      <c r="AU89" s="14">
        <f t="shared" si="53"/>
        <v>4.28</v>
      </c>
    </row>
    <row r="90" spans="1:47" ht="273.60000000000002" x14ac:dyDescent="0.3">
      <c r="A90" s="11">
        <v>44923</v>
      </c>
      <c r="B90" s="11" t="s">
        <v>15</v>
      </c>
      <c r="C90" s="12">
        <v>0.4861111111111111</v>
      </c>
      <c r="D90" s="12"/>
      <c r="E90" s="12">
        <f t="shared" si="54"/>
        <v>-0.4861111111111111</v>
      </c>
      <c r="F90" s="13">
        <f t="shared" si="55"/>
        <v>-42000</v>
      </c>
      <c r="G90" s="14" t="s">
        <v>201</v>
      </c>
      <c r="H90" s="14">
        <v>1</v>
      </c>
      <c r="I90" s="14" t="s">
        <v>19</v>
      </c>
      <c r="J90" s="14" t="s">
        <v>20</v>
      </c>
      <c r="K90" s="14"/>
      <c r="L90" s="14" t="s">
        <v>202</v>
      </c>
      <c r="M90" s="14">
        <v>405</v>
      </c>
      <c r="N90" s="14"/>
      <c r="O90" s="14"/>
      <c r="P90" s="14" t="e">
        <f>+O90/T90</f>
        <v>#DIV/0!</v>
      </c>
      <c r="Q90" s="14">
        <f>+AVERAGE(0.24,0.24,0.24,0.24)</f>
        <v>0.24</v>
      </c>
      <c r="R90" s="14"/>
      <c r="S90" s="14"/>
      <c r="T90" s="14">
        <f>+(R90/Z90)/AC90</f>
        <v>0</v>
      </c>
      <c r="U90" s="14"/>
      <c r="V90" s="14" t="s">
        <v>53</v>
      </c>
      <c r="W90" s="14">
        <v>154</v>
      </c>
      <c r="X90" s="14" t="s">
        <v>202</v>
      </c>
      <c r="Y90" s="14">
        <v>100</v>
      </c>
      <c r="Z90" s="14">
        <v>1</v>
      </c>
      <c r="AA90" s="14" t="s">
        <v>203</v>
      </c>
      <c r="AB90" s="14">
        <f>+AVERAGE(42.762,42.785,42.205)</f>
        <v>42.583999999999996</v>
      </c>
      <c r="AC90" s="14">
        <v>100</v>
      </c>
      <c r="AD90" s="14">
        <f t="shared" si="49"/>
        <v>84.538793913206845</v>
      </c>
      <c r="AE90" s="18">
        <f>+AD90*Q90</f>
        <v>20.289310539169641</v>
      </c>
      <c r="AF90" s="14"/>
      <c r="AG90" s="14"/>
      <c r="AH90" s="15"/>
      <c r="AI90" s="14"/>
      <c r="AJ90" s="15"/>
      <c r="AK90" s="14"/>
      <c r="AL90" s="15"/>
      <c r="AM90" s="14"/>
      <c r="AN90" s="14">
        <f>+((3600*R90)/F90)/AC90</f>
        <v>0</v>
      </c>
      <c r="AO90" s="14">
        <f>+AN90-AD90</f>
        <v>-84.538793913206845</v>
      </c>
      <c r="AP90" s="14" t="e">
        <f t="shared" si="50"/>
        <v>#DIV/0!</v>
      </c>
      <c r="AQ90" s="14"/>
      <c r="AR90" s="14">
        <f>+ABS(((3600-F90)*R90)/F90)/AC90</f>
        <v>0</v>
      </c>
      <c r="AS90" s="14" t="e">
        <f t="shared" si="51"/>
        <v>#DIV/0!</v>
      </c>
      <c r="AT90" s="14">
        <f t="shared" si="52"/>
        <v>0</v>
      </c>
      <c r="AU90" s="14" t="e">
        <f t="shared" si="53"/>
        <v>#DIV/0!</v>
      </c>
    </row>
    <row r="91" spans="1:47" hidden="1" x14ac:dyDescent="0.3">
      <c r="A91" s="11">
        <v>44923</v>
      </c>
      <c r="B91" s="11" t="s">
        <v>135</v>
      </c>
      <c r="C91" s="12">
        <v>0.25</v>
      </c>
      <c r="D91" s="12">
        <v>0.41666666666666669</v>
      </c>
      <c r="E91" s="12">
        <f t="shared" si="54"/>
        <v>0.16666666666666669</v>
      </c>
      <c r="F91" s="13">
        <f t="shared" si="55"/>
        <v>14400.000000000002</v>
      </c>
      <c r="G91" s="14" t="s">
        <v>136</v>
      </c>
      <c r="H91" s="14">
        <v>0.35</v>
      </c>
      <c r="I91" s="14" t="s">
        <v>102</v>
      </c>
      <c r="J91" s="14" t="s">
        <v>103</v>
      </c>
      <c r="K91" s="14"/>
      <c r="L91" s="14" t="s">
        <v>204</v>
      </c>
      <c r="M91" s="14" t="s">
        <v>205</v>
      </c>
      <c r="N91" s="14">
        <v>25.44</v>
      </c>
      <c r="O91" s="14"/>
      <c r="P91" s="14">
        <f>+N91/T91</f>
        <v>0.84800000000000009</v>
      </c>
      <c r="Q91" s="14"/>
      <c r="R91" s="14">
        <v>3000</v>
      </c>
      <c r="S91" s="14"/>
      <c r="T91" s="14">
        <f>+(R91/Z91)/AC91</f>
        <v>30</v>
      </c>
      <c r="U91" s="14"/>
      <c r="V91" s="14" t="s">
        <v>23</v>
      </c>
      <c r="W91" s="14"/>
      <c r="X91" s="14"/>
      <c r="Y91" s="14"/>
      <c r="Z91" s="14">
        <v>1</v>
      </c>
      <c r="AA91" s="14"/>
      <c r="AB91" s="14"/>
      <c r="AC91" s="14">
        <v>100</v>
      </c>
      <c r="AD91" s="14" t="e">
        <f t="shared" si="49"/>
        <v>#DIV/0!</v>
      </c>
      <c r="AE91" s="18" t="e">
        <f>+AD91*Q97</f>
        <v>#DIV/0!</v>
      </c>
      <c r="AF91" s="14"/>
      <c r="AG91" s="14"/>
      <c r="AH91" s="15"/>
      <c r="AI91" s="15"/>
      <c r="AJ91" s="15"/>
      <c r="AK91" s="15"/>
      <c r="AL91" s="15"/>
      <c r="AM91" s="15"/>
      <c r="AN91" s="14">
        <f>+((3600*R91)/F91)/AC91</f>
        <v>7.4999999999999991</v>
      </c>
      <c r="AO91" s="14" t="e">
        <f>+AN91-AD91</f>
        <v>#DIV/0!</v>
      </c>
      <c r="AP91" s="14">
        <f t="shared" si="50"/>
        <v>6.36</v>
      </c>
      <c r="AQ91" s="14"/>
      <c r="AR91" s="14">
        <f>+ABS(((3600-F91)*R91)/F91)/AC91</f>
        <v>22.5</v>
      </c>
      <c r="AS91" s="14">
        <f t="shared" si="51"/>
        <v>19.080000000000002</v>
      </c>
      <c r="AT91" s="14">
        <f t="shared" si="52"/>
        <v>30</v>
      </c>
      <c r="AU91" s="14">
        <f t="shared" si="53"/>
        <v>25.44</v>
      </c>
    </row>
    <row r="92" spans="1:47" ht="115.2" x14ac:dyDescent="0.3">
      <c r="A92" s="11">
        <v>44923</v>
      </c>
      <c r="B92" s="11" t="s">
        <v>135</v>
      </c>
      <c r="C92" s="12">
        <v>0.41666666666666669</v>
      </c>
      <c r="D92" s="12"/>
      <c r="E92" s="12">
        <f t="shared" si="54"/>
        <v>-0.41666666666666669</v>
      </c>
      <c r="F92" s="13">
        <f t="shared" si="55"/>
        <v>-36000</v>
      </c>
      <c r="G92" s="14" t="s">
        <v>136</v>
      </c>
      <c r="H92" s="14">
        <v>0.35</v>
      </c>
      <c r="I92" s="14" t="s">
        <v>102</v>
      </c>
      <c r="J92" s="14" t="s">
        <v>103</v>
      </c>
      <c r="K92" s="14"/>
      <c r="L92" s="14" t="s">
        <v>204</v>
      </c>
      <c r="M92" s="14" t="s">
        <v>205</v>
      </c>
      <c r="N92" s="14"/>
      <c r="O92" s="14">
        <v>15.26</v>
      </c>
      <c r="P92" s="14" t="e">
        <f>O92/T92</f>
        <v>#DIV/0!</v>
      </c>
      <c r="Q92" s="14">
        <f>+AVERAGE(0.66,0.66,0.66)</f>
        <v>0.66</v>
      </c>
      <c r="R92" s="14"/>
      <c r="S92" s="14"/>
      <c r="T92" s="14">
        <f>+(S92/Z92)/AC92</f>
        <v>0</v>
      </c>
      <c r="U92" s="14"/>
      <c r="V92" s="14" t="s">
        <v>23</v>
      </c>
      <c r="W92" s="14">
        <v>605</v>
      </c>
      <c r="X92" s="14" t="s">
        <v>206</v>
      </c>
      <c r="Y92" s="14">
        <v>100</v>
      </c>
      <c r="Z92" s="14">
        <v>1</v>
      </c>
      <c r="AA92" s="14" t="s">
        <v>208</v>
      </c>
      <c r="AB92" s="14">
        <f>+AVERAGE(170.512,170.241)</f>
        <v>170.37650000000002</v>
      </c>
      <c r="AC92" s="14">
        <v>100</v>
      </c>
      <c r="AD92" s="14">
        <f t="shared" si="49"/>
        <v>21.129674573664794</v>
      </c>
      <c r="AE92" s="18">
        <f>+AD92*Q92</f>
        <v>13.945585218618765</v>
      </c>
      <c r="AF92" s="14"/>
      <c r="AG92" s="14"/>
      <c r="AH92" s="15"/>
      <c r="AI92" s="14"/>
      <c r="AJ92" s="15" t="s">
        <v>207</v>
      </c>
      <c r="AK92" s="14">
        <v>117.068</v>
      </c>
      <c r="AL92" s="15"/>
      <c r="AM92" s="14"/>
      <c r="AN92" s="14">
        <f>+((3600*S92)/F92)/AC92</f>
        <v>0</v>
      </c>
      <c r="AO92" s="14">
        <f>+ABS(AN92-AD92)</f>
        <v>21.129674573664794</v>
      </c>
      <c r="AP92" s="14" t="e">
        <f t="shared" si="50"/>
        <v>#DIV/0!</v>
      </c>
      <c r="AQ92" s="14"/>
      <c r="AR92" s="14">
        <f>+ABS(((3600-F92)*S92)/F92)/AC92</f>
        <v>0</v>
      </c>
      <c r="AS92" s="14" t="e">
        <f t="shared" si="51"/>
        <v>#DIV/0!</v>
      </c>
      <c r="AT92" s="14">
        <f t="shared" si="52"/>
        <v>0</v>
      </c>
      <c r="AU92" s="14" t="e">
        <f t="shared" si="53"/>
        <v>#DIV/0!</v>
      </c>
    </row>
    <row r="93" spans="1:47" hidden="1" x14ac:dyDescent="0.3">
      <c r="A93" s="11">
        <v>44925</v>
      </c>
      <c r="B93" s="11" t="s">
        <v>135</v>
      </c>
      <c r="C93" s="12">
        <v>0.25</v>
      </c>
      <c r="D93" s="12">
        <v>0.40972222222222227</v>
      </c>
      <c r="E93" s="12">
        <f t="shared" si="54"/>
        <v>0.15972222222222227</v>
      </c>
      <c r="F93" s="13">
        <f t="shared" si="55"/>
        <v>13800.000000000004</v>
      </c>
      <c r="G93" s="14" t="s">
        <v>123</v>
      </c>
      <c r="H93" s="14">
        <v>0.6</v>
      </c>
      <c r="I93" s="14" t="s">
        <v>57</v>
      </c>
      <c r="J93" s="14" t="s">
        <v>20</v>
      </c>
      <c r="K93" s="14" t="s">
        <v>59</v>
      </c>
      <c r="L93" s="14">
        <v>50</v>
      </c>
      <c r="M93" s="14">
        <v>247</v>
      </c>
      <c r="N93" s="14">
        <v>30.66</v>
      </c>
      <c r="O93" s="14"/>
      <c r="P93" s="14">
        <f>+N93/T93</f>
        <v>0.40342105263157896</v>
      </c>
      <c r="Q93" s="14"/>
      <c r="R93" s="14">
        <v>7600</v>
      </c>
      <c r="S93" s="14"/>
      <c r="T93" s="14">
        <f>+(R93/Z93)/AC93</f>
        <v>76</v>
      </c>
      <c r="U93" s="14"/>
      <c r="V93" s="14" t="s">
        <v>23</v>
      </c>
      <c r="W93" s="14"/>
      <c r="X93" s="14"/>
      <c r="Y93" s="14"/>
      <c r="Z93" s="14">
        <v>1</v>
      </c>
      <c r="AA93" s="14"/>
      <c r="AB93" s="14"/>
      <c r="AC93" s="14">
        <v>100</v>
      </c>
      <c r="AD93" s="14" t="e">
        <f t="shared" si="49"/>
        <v>#DIV/0!</v>
      </c>
      <c r="AE93" s="18" t="e">
        <f>+AD93*Q99</f>
        <v>#DIV/0!</v>
      </c>
      <c r="AF93" s="14"/>
      <c r="AG93" s="14"/>
      <c r="AH93" s="15"/>
      <c r="AI93" s="15"/>
      <c r="AJ93" s="15"/>
      <c r="AK93" s="15"/>
      <c r="AL93" s="15"/>
      <c r="AM93" s="15"/>
      <c r="AN93" s="14">
        <f>+((3600*R93)/F93)/AC93</f>
        <v>19.826086956521735</v>
      </c>
      <c r="AO93" s="14" t="e">
        <f>+AN93-AD93</f>
        <v>#DIV/0!</v>
      </c>
      <c r="AP93" s="14">
        <f t="shared" si="50"/>
        <v>7.9982608695652155</v>
      </c>
      <c r="AQ93" s="14"/>
      <c r="AR93" s="14">
        <f>+ABS(((3600-F93)*R93)/F93)/AC93</f>
        <v>56.173913043478272</v>
      </c>
      <c r="AS93" s="14">
        <f t="shared" si="51"/>
        <v>22.661739130434789</v>
      </c>
      <c r="AT93" s="14">
        <f t="shared" si="52"/>
        <v>76</v>
      </c>
      <c r="AU93" s="14">
        <f t="shared" si="53"/>
        <v>30.660000000000004</v>
      </c>
    </row>
    <row r="94" spans="1:47" hidden="1" x14ac:dyDescent="0.3">
      <c r="A94" s="11">
        <v>44925</v>
      </c>
      <c r="B94" s="11" t="s">
        <v>135</v>
      </c>
      <c r="C94" s="12">
        <v>0.41319444444444442</v>
      </c>
      <c r="D94" s="12">
        <v>0.4513888888888889</v>
      </c>
      <c r="E94" s="12">
        <f t="shared" si="54"/>
        <v>3.8194444444444475E-2</v>
      </c>
      <c r="F94" s="13">
        <f t="shared" si="55"/>
        <v>3300.0000000000027</v>
      </c>
      <c r="G94" s="14" t="s">
        <v>123</v>
      </c>
      <c r="H94" s="14">
        <v>0.6</v>
      </c>
      <c r="I94" s="14" t="s">
        <v>57</v>
      </c>
      <c r="J94" s="14" t="s">
        <v>20</v>
      </c>
      <c r="K94" s="14" t="s">
        <v>59</v>
      </c>
      <c r="L94" s="14">
        <v>50</v>
      </c>
      <c r="M94" s="14">
        <v>247</v>
      </c>
      <c r="N94" s="14">
        <v>8.98</v>
      </c>
      <c r="O94" s="14"/>
      <c r="P94" s="14">
        <f>+N94/T94</f>
        <v>0.4081818181818182</v>
      </c>
      <c r="Q94" s="14"/>
      <c r="R94" s="14">
        <v>2200</v>
      </c>
      <c r="S94" s="14"/>
      <c r="T94" s="14">
        <f>+(R94/Z94)/AC94</f>
        <v>22</v>
      </c>
      <c r="U94" s="14"/>
      <c r="V94" s="14" t="s">
        <v>23</v>
      </c>
      <c r="W94" s="14"/>
      <c r="X94" s="14"/>
      <c r="Y94" s="14"/>
      <c r="Z94" s="14">
        <v>1</v>
      </c>
      <c r="AA94" s="14"/>
      <c r="AB94" s="14"/>
      <c r="AC94" s="14">
        <v>100</v>
      </c>
      <c r="AD94" s="14" t="e">
        <f t="shared" si="49"/>
        <v>#DIV/0!</v>
      </c>
      <c r="AE94" s="18" t="e">
        <f>+AD94*Q100</f>
        <v>#DIV/0!</v>
      </c>
      <c r="AF94" s="14"/>
      <c r="AG94" s="14"/>
      <c r="AH94" s="15"/>
      <c r="AI94" s="15"/>
      <c r="AJ94" s="15"/>
      <c r="AK94" s="15"/>
      <c r="AL94" s="15"/>
      <c r="AM94" s="15"/>
      <c r="AN94" s="14">
        <f>+((3600*R94)/F94)/AC94</f>
        <v>23.999999999999982</v>
      </c>
      <c r="AO94" s="14" t="e">
        <f>+AN94-AD94</f>
        <v>#DIV/0!</v>
      </c>
      <c r="AP94" s="14">
        <f t="shared" si="50"/>
        <v>9.7963636363636297</v>
      </c>
      <c r="AQ94" s="14"/>
      <c r="AR94" s="14">
        <f>+ABS(((3600-F94)*R94)/F94)/AC94</f>
        <v>1.99999999999998</v>
      </c>
      <c r="AS94" s="14">
        <f t="shared" si="51"/>
        <v>0.8163636363636283</v>
      </c>
      <c r="AT94" s="14">
        <f t="shared" si="52"/>
        <v>25.999999999999961</v>
      </c>
      <c r="AU94" s="14">
        <f t="shared" si="53"/>
        <v>10.612727272727257</v>
      </c>
    </row>
    <row r="95" spans="1:47" hidden="1" x14ac:dyDescent="0.3">
      <c r="A95" s="11">
        <v>44925</v>
      </c>
      <c r="B95" s="11" t="s">
        <v>135</v>
      </c>
      <c r="C95" s="12">
        <v>4.1666666666666664E-2</v>
      </c>
      <c r="D95" s="12">
        <v>0.16666666666666666</v>
      </c>
      <c r="E95" s="12">
        <f t="shared" si="54"/>
        <v>0.125</v>
      </c>
      <c r="F95" s="13">
        <f t="shared" si="55"/>
        <v>10800</v>
      </c>
      <c r="G95" s="14" t="s">
        <v>126</v>
      </c>
      <c r="H95" s="14">
        <v>0.6</v>
      </c>
      <c r="I95" s="14" t="s">
        <v>57</v>
      </c>
      <c r="J95" s="14" t="s">
        <v>20</v>
      </c>
      <c r="K95" s="14" t="s">
        <v>59</v>
      </c>
      <c r="L95" s="14">
        <v>50</v>
      </c>
      <c r="M95" s="14">
        <v>247</v>
      </c>
      <c r="N95" s="14">
        <v>20.3</v>
      </c>
      <c r="O95" s="14"/>
      <c r="P95" s="14">
        <f>+N95/T95</f>
        <v>0.46136363636363636</v>
      </c>
      <c r="Q95" s="14"/>
      <c r="R95" s="14">
        <v>4400</v>
      </c>
      <c r="S95" s="14"/>
      <c r="T95" s="14">
        <f>+(R95/Z95)/AC95</f>
        <v>44</v>
      </c>
      <c r="U95" s="14"/>
      <c r="V95" s="14" t="s">
        <v>23</v>
      </c>
      <c r="W95" s="14"/>
      <c r="X95" s="14"/>
      <c r="Y95" s="14"/>
      <c r="Z95" s="14">
        <v>1</v>
      </c>
      <c r="AA95" s="14"/>
      <c r="AB95" s="14"/>
      <c r="AC95" s="14">
        <v>100</v>
      </c>
      <c r="AD95" s="14" t="e">
        <f t="shared" si="49"/>
        <v>#DIV/0!</v>
      </c>
      <c r="AE95" s="18" t="e">
        <f>+AD95*Q101</f>
        <v>#DIV/0!</v>
      </c>
      <c r="AF95" s="14"/>
      <c r="AG95" s="14"/>
      <c r="AH95" s="15"/>
      <c r="AI95" s="15"/>
      <c r="AJ95" s="15"/>
      <c r="AK95" s="15"/>
      <c r="AL95" s="15"/>
      <c r="AM95" s="15"/>
      <c r="AN95" s="14">
        <f>+((3600*R95)/F95)/AC95</f>
        <v>14.666666666666668</v>
      </c>
      <c r="AO95" s="14" t="e">
        <f>+AN95-AD95</f>
        <v>#DIV/0!</v>
      </c>
      <c r="AP95" s="14">
        <f t="shared" si="50"/>
        <v>6.7666666666666675</v>
      </c>
      <c r="AQ95" s="14"/>
      <c r="AR95" s="14">
        <f>+ABS(((3600-F95)*R95)/F95)/AC95</f>
        <v>29.333333333333336</v>
      </c>
      <c r="AS95" s="14">
        <f t="shared" si="51"/>
        <v>13.533333333333335</v>
      </c>
      <c r="AT95" s="14">
        <f t="shared" si="52"/>
        <v>44</v>
      </c>
      <c r="AU95" s="14">
        <f t="shared" si="53"/>
        <v>20.300000000000004</v>
      </c>
    </row>
    <row r="96" spans="1:47" ht="115.2" x14ac:dyDescent="0.3">
      <c r="A96" s="11">
        <v>44925</v>
      </c>
      <c r="B96" s="11" t="s">
        <v>135</v>
      </c>
      <c r="C96" s="12">
        <v>0.16666666666666666</v>
      </c>
      <c r="D96" s="12"/>
      <c r="E96" s="12">
        <f t="shared" si="54"/>
        <v>-0.16666666666666666</v>
      </c>
      <c r="F96" s="13">
        <f t="shared" si="55"/>
        <v>-14400</v>
      </c>
      <c r="G96" s="14" t="s">
        <v>209</v>
      </c>
      <c r="H96" s="14">
        <v>0.6</v>
      </c>
      <c r="I96" s="14" t="s">
        <v>57</v>
      </c>
      <c r="J96" s="14" t="s">
        <v>20</v>
      </c>
      <c r="K96" s="14"/>
      <c r="L96" s="14" t="s">
        <v>211</v>
      </c>
      <c r="M96" s="14" t="s">
        <v>212</v>
      </c>
      <c r="N96" s="14"/>
      <c r="O96" s="14"/>
      <c r="P96" s="14" t="e">
        <f>O96/T96</f>
        <v>#DIV/0!</v>
      </c>
      <c r="Q96" s="14"/>
      <c r="R96" s="14"/>
      <c r="S96" s="14"/>
      <c r="T96" s="14">
        <f>+(S96/Z96)/AC96</f>
        <v>0</v>
      </c>
      <c r="U96" s="14"/>
      <c r="V96" s="14" t="s">
        <v>23</v>
      </c>
      <c r="W96" s="14">
        <v>199</v>
      </c>
      <c r="X96" s="14" t="s">
        <v>211</v>
      </c>
      <c r="Y96" s="14">
        <v>100</v>
      </c>
      <c r="Z96" s="14">
        <v>1</v>
      </c>
      <c r="AA96" s="14" t="s">
        <v>213</v>
      </c>
      <c r="AB96" s="14">
        <f>+AVERAGE(0)</f>
        <v>0</v>
      </c>
      <c r="AC96" s="14">
        <v>100</v>
      </c>
      <c r="AD96" s="14" t="e">
        <f t="shared" si="49"/>
        <v>#DIV/0!</v>
      </c>
      <c r="AE96" s="18" t="e">
        <f>+AD96*Q96</f>
        <v>#DIV/0!</v>
      </c>
      <c r="AF96" s="14"/>
      <c r="AG96" s="14" t="s">
        <v>210</v>
      </c>
      <c r="AH96" s="15"/>
      <c r="AI96" s="14"/>
      <c r="AJ96" s="15"/>
      <c r="AK96" s="14"/>
      <c r="AL96" s="15"/>
      <c r="AM96" s="14"/>
      <c r="AN96" s="14">
        <f>+((3600*S96)/F96)/AC96</f>
        <v>0</v>
      </c>
      <c r="AO96" s="14" t="e">
        <f>+ABS(AN96-AD96)</f>
        <v>#DIV/0!</v>
      </c>
      <c r="AP96" s="14" t="e">
        <f t="shared" si="50"/>
        <v>#DIV/0!</v>
      </c>
      <c r="AQ96" s="14"/>
      <c r="AR96" s="14">
        <f>+ABS(((3600-F96)*S96)/F96)/AC96</f>
        <v>0</v>
      </c>
      <c r="AS96" s="14" t="e">
        <f t="shared" si="51"/>
        <v>#DIV/0!</v>
      </c>
      <c r="AT96" s="14">
        <f t="shared" si="52"/>
        <v>0</v>
      </c>
      <c r="AU96" s="14" t="e">
        <f t="shared" si="53"/>
        <v>#DIV/0!</v>
      </c>
    </row>
    <row r="97" spans="1:47" ht="43.2" hidden="1" x14ac:dyDescent="0.3">
      <c r="A97" s="11">
        <v>44925</v>
      </c>
      <c r="B97" s="11" t="s">
        <v>152</v>
      </c>
      <c r="C97" s="12">
        <v>8.6805555555555566E-2</v>
      </c>
      <c r="D97" s="12">
        <v>0.11805555555555557</v>
      </c>
      <c r="E97" s="12">
        <f t="shared" si="54"/>
        <v>3.125E-2</v>
      </c>
      <c r="F97" s="13">
        <f t="shared" si="55"/>
        <v>2700</v>
      </c>
      <c r="G97" s="14" t="s">
        <v>214</v>
      </c>
      <c r="H97" s="14">
        <v>1.4</v>
      </c>
      <c r="I97" s="14" t="s">
        <v>57</v>
      </c>
      <c r="J97" s="14"/>
      <c r="K97" s="14" t="s">
        <v>218</v>
      </c>
      <c r="L97" s="14"/>
      <c r="M97" s="14"/>
      <c r="N97" s="14">
        <v>26.5</v>
      </c>
      <c r="O97" s="14"/>
      <c r="P97" s="14">
        <f>+N97/T97</f>
        <v>5.3</v>
      </c>
      <c r="Q97" s="14"/>
      <c r="R97" s="14">
        <v>500</v>
      </c>
      <c r="S97" s="14"/>
      <c r="T97" s="14">
        <f>+(R97/Z97)/AC97</f>
        <v>5</v>
      </c>
      <c r="U97" s="14"/>
      <c r="V97" s="14" t="s">
        <v>53</v>
      </c>
      <c r="W97" s="14"/>
      <c r="X97" s="14"/>
      <c r="Y97" s="14"/>
      <c r="Z97" s="14">
        <v>1</v>
      </c>
      <c r="AA97" s="14"/>
      <c r="AB97" s="14"/>
      <c r="AC97" s="14">
        <v>100</v>
      </c>
      <c r="AD97" s="14" t="e">
        <f t="shared" si="49"/>
        <v>#DIV/0!</v>
      </c>
      <c r="AE97" s="18" t="e">
        <f>+AD97*Q103</f>
        <v>#DIV/0!</v>
      </c>
      <c r="AF97" s="14"/>
      <c r="AG97" s="14"/>
      <c r="AH97" s="15"/>
      <c r="AI97" s="15"/>
      <c r="AJ97" s="15"/>
      <c r="AK97" s="15"/>
      <c r="AL97" s="15"/>
      <c r="AM97" s="15"/>
      <c r="AN97" s="14">
        <f>+((3600*R97)/F97)/AC97</f>
        <v>6.6666666666666661</v>
      </c>
      <c r="AO97" s="14" t="e">
        <f>+AN97-AD97</f>
        <v>#DIV/0!</v>
      </c>
      <c r="AP97" s="14">
        <f t="shared" si="50"/>
        <v>35.333333333333329</v>
      </c>
      <c r="AQ97" s="14"/>
      <c r="AR97" s="14"/>
      <c r="AS97" s="14"/>
      <c r="AT97" s="14"/>
      <c r="AU97" s="14"/>
    </row>
    <row r="98" spans="1:47" ht="43.2" hidden="1" x14ac:dyDescent="0.3">
      <c r="A98" s="11">
        <v>44925</v>
      </c>
      <c r="B98" s="11" t="s">
        <v>152</v>
      </c>
      <c r="C98" s="12">
        <v>0.11944444444444445</v>
      </c>
      <c r="D98" s="12">
        <v>0.13680555555555554</v>
      </c>
      <c r="E98" s="12">
        <f t="shared" si="54"/>
        <v>1.7361111111111091E-2</v>
      </c>
      <c r="F98" s="13">
        <f t="shared" si="55"/>
        <v>1499.9999999999982</v>
      </c>
      <c r="G98" s="14" t="s">
        <v>215</v>
      </c>
      <c r="H98" s="14">
        <v>1.4</v>
      </c>
      <c r="I98" s="14" t="s">
        <v>57</v>
      </c>
      <c r="J98" s="14"/>
      <c r="K98" s="14" t="s">
        <v>218</v>
      </c>
      <c r="L98" s="14"/>
      <c r="M98" s="14"/>
      <c r="N98" s="14">
        <v>11.32</v>
      </c>
      <c r="O98" s="14"/>
      <c r="P98" s="14">
        <f>+N98/T98</f>
        <v>5.66</v>
      </c>
      <c r="Q98" s="14"/>
      <c r="R98" s="14">
        <v>200</v>
      </c>
      <c r="S98" s="14"/>
      <c r="T98" s="14">
        <f>+(R98/Z98)/AC98</f>
        <v>2</v>
      </c>
      <c r="U98" s="14"/>
      <c r="V98" s="14" t="s">
        <v>53</v>
      </c>
      <c r="W98" s="14"/>
      <c r="X98" s="14"/>
      <c r="Y98" s="14"/>
      <c r="Z98" s="14">
        <v>1</v>
      </c>
      <c r="AA98" s="14"/>
      <c r="AB98" s="14"/>
      <c r="AC98" s="14">
        <v>100</v>
      </c>
      <c r="AD98" s="14" t="e">
        <f t="shared" si="49"/>
        <v>#DIV/0!</v>
      </c>
      <c r="AE98" s="18" t="e">
        <f>+AD98*Q104</f>
        <v>#DIV/0!</v>
      </c>
      <c r="AF98" s="14"/>
      <c r="AG98" s="14"/>
      <c r="AH98" s="15"/>
      <c r="AI98" s="15"/>
      <c r="AJ98" s="15"/>
      <c r="AK98" s="15"/>
      <c r="AL98" s="15"/>
      <c r="AM98" s="15"/>
      <c r="AN98" s="14">
        <f>+((3600*R98)/F98)/AC98</f>
        <v>4.800000000000006</v>
      </c>
      <c r="AO98" s="14" t="e">
        <f>+AN98-AD98</f>
        <v>#DIV/0!</v>
      </c>
      <c r="AP98" s="14">
        <f t="shared" si="50"/>
        <v>27.168000000000035</v>
      </c>
      <c r="AQ98" s="14"/>
      <c r="AR98" s="14"/>
      <c r="AS98" s="14"/>
      <c r="AT98" s="14"/>
      <c r="AU98" s="14"/>
    </row>
    <row r="99" spans="1:47" hidden="1" x14ac:dyDescent="0.3">
      <c r="A99" s="11">
        <v>44925</v>
      </c>
      <c r="B99" s="11" t="s">
        <v>152</v>
      </c>
      <c r="C99" s="12">
        <v>0.1388888888888889</v>
      </c>
      <c r="D99" s="12">
        <v>0.16874999999999998</v>
      </c>
      <c r="E99" s="12">
        <f t="shared" si="54"/>
        <v>2.9861111111111088E-2</v>
      </c>
      <c r="F99" s="13">
        <f t="shared" si="55"/>
        <v>2579.9999999999982</v>
      </c>
      <c r="G99" s="14" t="s">
        <v>216</v>
      </c>
      <c r="H99" s="14">
        <v>1.4</v>
      </c>
      <c r="I99" s="14" t="s">
        <v>57</v>
      </c>
      <c r="J99" s="14"/>
      <c r="K99" s="14" t="s">
        <v>59</v>
      </c>
      <c r="L99" s="14">
        <v>55</v>
      </c>
      <c r="M99" s="14"/>
      <c r="N99" s="14">
        <v>26.54</v>
      </c>
      <c r="O99" s="14"/>
      <c r="P99" s="14">
        <f>+N99/T99</f>
        <v>1.6587499999999999</v>
      </c>
      <c r="Q99" s="14"/>
      <c r="R99" s="14">
        <v>1600</v>
      </c>
      <c r="S99" s="14"/>
      <c r="T99" s="14">
        <f>+(R99/Z99)/AC99</f>
        <v>16</v>
      </c>
      <c r="U99" s="14"/>
      <c r="V99" s="14" t="s">
        <v>53</v>
      </c>
      <c r="W99" s="14"/>
      <c r="X99" s="14"/>
      <c r="Y99" s="14"/>
      <c r="Z99" s="14">
        <v>1</v>
      </c>
      <c r="AA99" s="14"/>
      <c r="AB99" s="14"/>
      <c r="AC99" s="14">
        <v>100</v>
      </c>
      <c r="AD99" s="14" t="e">
        <f t="shared" si="49"/>
        <v>#DIV/0!</v>
      </c>
      <c r="AE99" s="18" t="e">
        <f>+AD99*Q105</f>
        <v>#DIV/0!</v>
      </c>
      <c r="AF99" s="14"/>
      <c r="AG99" s="14"/>
      <c r="AH99" s="15"/>
      <c r="AI99" s="15"/>
      <c r="AJ99" s="15"/>
      <c r="AK99" s="15"/>
      <c r="AL99" s="15"/>
      <c r="AM99" s="15"/>
      <c r="AN99" s="14">
        <f>+((3600*R99)/F99)/AC99</f>
        <v>22.325581395348856</v>
      </c>
      <c r="AO99" s="14" t="e">
        <f>+AN99-AD99</f>
        <v>#DIV/0!</v>
      </c>
      <c r="AP99" s="14">
        <f t="shared" si="50"/>
        <v>37.032558139534913</v>
      </c>
      <c r="AQ99" s="14"/>
      <c r="AR99" s="14"/>
      <c r="AS99" s="14"/>
      <c r="AT99" s="14"/>
      <c r="AU99" s="14"/>
    </row>
    <row r="100" spans="1:47" hidden="1" x14ac:dyDescent="0.3">
      <c r="A100" s="11">
        <v>44925</v>
      </c>
      <c r="B100" s="11" t="s">
        <v>152</v>
      </c>
      <c r="C100" s="12">
        <v>0.17013888888888887</v>
      </c>
      <c r="D100" s="12">
        <v>0.20138888888888887</v>
      </c>
      <c r="E100" s="12">
        <f t="shared" si="54"/>
        <v>3.125E-2</v>
      </c>
      <c r="F100" s="13">
        <f t="shared" si="55"/>
        <v>2700</v>
      </c>
      <c r="G100" s="14" t="s">
        <v>217</v>
      </c>
      <c r="H100" s="14">
        <v>1.4</v>
      </c>
      <c r="I100" s="14" t="s">
        <v>57</v>
      </c>
      <c r="J100" s="14"/>
      <c r="K100" s="14" t="s">
        <v>59</v>
      </c>
      <c r="L100" s="14">
        <v>50</v>
      </c>
      <c r="M100" s="14"/>
      <c r="N100" s="14">
        <v>26.26</v>
      </c>
      <c r="O100" s="14"/>
      <c r="P100" s="14">
        <f>+N100/T100</f>
        <v>1.8757142857142859</v>
      </c>
      <c r="Q100" s="14"/>
      <c r="R100" s="14">
        <v>1400</v>
      </c>
      <c r="S100" s="14"/>
      <c r="T100" s="14">
        <f>+(R100/Z100)/AC100</f>
        <v>14</v>
      </c>
      <c r="U100" s="14"/>
      <c r="V100" s="14" t="s">
        <v>53</v>
      </c>
      <c r="W100" s="14"/>
      <c r="X100" s="14"/>
      <c r="Y100" s="14"/>
      <c r="Z100" s="14">
        <v>1</v>
      </c>
      <c r="AA100" s="14"/>
      <c r="AB100" s="14"/>
      <c r="AC100" s="14">
        <v>100</v>
      </c>
      <c r="AD100" s="14" t="e">
        <f t="shared" si="49"/>
        <v>#DIV/0!</v>
      </c>
      <c r="AE100" s="18" t="e">
        <f>+AD100*Q106</f>
        <v>#DIV/0!</v>
      </c>
      <c r="AF100" s="14"/>
      <c r="AG100" s="14"/>
      <c r="AH100" s="15"/>
      <c r="AI100" s="15"/>
      <c r="AJ100" s="15"/>
      <c r="AK100" s="15"/>
      <c r="AL100" s="15"/>
      <c r="AM100" s="15"/>
      <c r="AN100" s="14">
        <f>+((3600*R100)/F100)/AC100</f>
        <v>18.666666666666668</v>
      </c>
      <c r="AO100" s="14" t="e">
        <f>+AN100-AD100</f>
        <v>#DIV/0!</v>
      </c>
      <c r="AP100" s="14">
        <f t="shared" si="50"/>
        <v>35.013333333333335</v>
      </c>
      <c r="AQ100" s="14"/>
      <c r="AR100" s="14"/>
      <c r="AS100" s="14"/>
      <c r="AT100" s="14"/>
      <c r="AU100" s="14"/>
    </row>
    <row r="101" spans="1:47" hidden="1" x14ac:dyDescent="0.3">
      <c r="A101" s="11">
        <v>44925</v>
      </c>
      <c r="B101" s="11" t="s">
        <v>152</v>
      </c>
      <c r="C101" s="12">
        <v>0.20486111111111113</v>
      </c>
      <c r="D101" s="12">
        <v>0.22361111111111109</v>
      </c>
      <c r="E101" s="12">
        <f t="shared" si="54"/>
        <v>1.8749999999999961E-2</v>
      </c>
      <c r="F101" s="13">
        <f t="shared" si="55"/>
        <v>1619.9999999999966</v>
      </c>
      <c r="G101" s="14" t="s">
        <v>217</v>
      </c>
      <c r="H101" s="14">
        <v>1.4</v>
      </c>
      <c r="I101" s="14" t="s">
        <v>57</v>
      </c>
      <c r="J101" s="14"/>
      <c r="K101" s="14" t="s">
        <v>59</v>
      </c>
      <c r="L101" s="14">
        <v>50</v>
      </c>
      <c r="M101" s="14"/>
      <c r="N101" s="14">
        <v>22.22</v>
      </c>
      <c r="O101" s="14"/>
      <c r="P101" s="14">
        <f>+N101/T101</f>
        <v>1.8516666666666666</v>
      </c>
      <c r="Q101" s="14"/>
      <c r="R101" s="14">
        <v>1200</v>
      </c>
      <c r="S101" s="14"/>
      <c r="T101" s="14">
        <f>+(R101/Z101)/AC101</f>
        <v>12</v>
      </c>
      <c r="U101" s="14"/>
      <c r="V101" s="14" t="s">
        <v>53</v>
      </c>
      <c r="W101" s="14"/>
      <c r="X101" s="14"/>
      <c r="Y101" s="14"/>
      <c r="Z101" s="14">
        <v>1</v>
      </c>
      <c r="AA101" s="14"/>
      <c r="AB101" s="14"/>
      <c r="AC101" s="14">
        <v>100</v>
      </c>
      <c r="AD101" s="14" t="e">
        <f t="shared" si="49"/>
        <v>#DIV/0!</v>
      </c>
      <c r="AE101" s="18" t="e">
        <f>+AD101*Q107</f>
        <v>#DIV/0!</v>
      </c>
      <c r="AF101" s="14"/>
      <c r="AG101" s="14"/>
      <c r="AH101" s="15"/>
      <c r="AI101" s="15"/>
      <c r="AJ101" s="15"/>
      <c r="AK101" s="15"/>
      <c r="AL101" s="15"/>
      <c r="AM101" s="15"/>
      <c r="AN101" s="14">
        <f>+((3600*R101)/F101)/AC101</f>
        <v>26.666666666666725</v>
      </c>
      <c r="AO101" s="14" t="e">
        <f>+AN101-AD101</f>
        <v>#DIV/0!</v>
      </c>
      <c r="AP101" s="14">
        <f t="shared" si="50"/>
        <v>49.377777777777879</v>
      </c>
      <c r="AQ101" s="14"/>
      <c r="AR101" s="14"/>
      <c r="AS101" s="14"/>
      <c r="AT101" s="14"/>
      <c r="AU101" s="14"/>
    </row>
    <row r="102" spans="1:47" ht="288" x14ac:dyDescent="0.3">
      <c r="A102" s="11">
        <v>44925</v>
      </c>
      <c r="B102" s="11" t="s">
        <v>152</v>
      </c>
      <c r="C102" s="12">
        <v>0.23263888888888887</v>
      </c>
      <c r="D102" s="12">
        <v>0.25277777777777777</v>
      </c>
      <c r="E102" s="12">
        <f t="shared" si="54"/>
        <v>2.0138888888888901E-2</v>
      </c>
      <c r="F102" s="13">
        <f t="shared" si="55"/>
        <v>1740.0000000000009</v>
      </c>
      <c r="G102" s="14" t="s">
        <v>220</v>
      </c>
      <c r="H102" s="14">
        <v>1.4</v>
      </c>
      <c r="I102" s="14" t="s">
        <v>57</v>
      </c>
      <c r="J102" s="14"/>
      <c r="K102" s="14" t="s">
        <v>59</v>
      </c>
      <c r="L102" s="14" t="s">
        <v>221</v>
      </c>
      <c r="M102" s="14" t="s">
        <v>222</v>
      </c>
      <c r="N102" s="14"/>
      <c r="O102" s="14">
        <v>18.260000000000002</v>
      </c>
      <c r="P102" s="14">
        <f>O102/T102</f>
        <v>0.96105263157894749</v>
      </c>
      <c r="Q102" s="14">
        <f>+AVERAGE(0.95,0.96,0.98,0.98)</f>
        <v>0.96749999999999992</v>
      </c>
      <c r="R102" s="14"/>
      <c r="S102" s="14">
        <v>1900</v>
      </c>
      <c r="T102" s="14">
        <f>+(S102/Z102)/AC102</f>
        <v>19</v>
      </c>
      <c r="U102" s="14"/>
      <c r="V102" s="14" t="s">
        <v>53</v>
      </c>
      <c r="W102" s="14">
        <v>306</v>
      </c>
      <c r="X102" s="14" t="s">
        <v>221</v>
      </c>
      <c r="Y102" s="14">
        <v>100</v>
      </c>
      <c r="Z102" s="14">
        <v>1</v>
      </c>
      <c r="AA102" s="14" t="s">
        <v>223</v>
      </c>
      <c r="AB102" s="14">
        <f>+AVERAGE(62.043,60.331,61.704)</f>
        <v>61.359333333333332</v>
      </c>
      <c r="AC102" s="14">
        <v>100</v>
      </c>
      <c r="AD102" s="14">
        <f t="shared" si="49"/>
        <v>58.670780864633471</v>
      </c>
      <c r="AE102" s="18">
        <f>+AD102*Q102</f>
        <v>56.76398048653288</v>
      </c>
      <c r="AF102" s="14"/>
      <c r="AG102" s="14"/>
      <c r="AH102" s="15" t="s">
        <v>219</v>
      </c>
      <c r="AI102" s="14">
        <v>335.33199999999999</v>
      </c>
      <c r="AJ102" s="15"/>
      <c r="AK102" s="14"/>
      <c r="AL102" s="15"/>
      <c r="AM102" s="14"/>
      <c r="AN102" s="14">
        <f>+((3600*S102)/F102)/AC102</f>
        <v>39.310344827586185</v>
      </c>
      <c r="AO102" s="14">
        <f>+ABS(AN102-AD102)</f>
        <v>19.360436037047286</v>
      </c>
      <c r="AP102" s="14">
        <f t="shared" si="50"/>
        <v>37.779310344827572</v>
      </c>
      <c r="AQ102" s="14"/>
      <c r="AR102" s="14">
        <f>+ABS(((3600-F102)*S102)/F102)/AC102</f>
        <v>20.310344827586185</v>
      </c>
      <c r="AS102" s="14">
        <f>+AR102*P102</f>
        <v>19.519310344827566</v>
      </c>
      <c r="AT102" s="14">
        <f>+AR102+AN102</f>
        <v>59.62068965517237</v>
      </c>
      <c r="AU102" s="14">
        <f>+AS102+AP102</f>
        <v>57.298620689655138</v>
      </c>
    </row>
    <row r="103" spans="1:47" hidden="1" x14ac:dyDescent="0.3">
      <c r="A103" s="11">
        <v>44925</v>
      </c>
      <c r="B103" s="11" t="s">
        <v>152</v>
      </c>
      <c r="C103" s="12">
        <v>0.25277777777777777</v>
      </c>
      <c r="D103" s="12">
        <v>0.27777777777777779</v>
      </c>
      <c r="E103" s="12">
        <f t="shared" si="54"/>
        <v>2.5000000000000022E-2</v>
      </c>
      <c r="F103" s="13">
        <f t="shared" si="55"/>
        <v>2160.0000000000018</v>
      </c>
      <c r="G103" s="14" t="s">
        <v>209</v>
      </c>
      <c r="H103" s="14">
        <v>1.4</v>
      </c>
      <c r="I103" s="14" t="s">
        <v>57</v>
      </c>
      <c r="J103" s="14"/>
      <c r="K103" s="14" t="s">
        <v>59</v>
      </c>
      <c r="L103" s="14" t="s">
        <v>224</v>
      </c>
      <c r="M103" s="14" t="s">
        <v>225</v>
      </c>
      <c r="N103" s="14"/>
      <c r="O103" s="14">
        <v>15.52</v>
      </c>
      <c r="P103" s="14">
        <f>O103/T103</f>
        <v>0.64666666666666661</v>
      </c>
      <c r="Q103" s="14">
        <v>0.66</v>
      </c>
      <c r="R103" s="14"/>
      <c r="S103" s="14">
        <v>2400</v>
      </c>
      <c r="T103" s="14">
        <f>+(S103/Z103)/AC103</f>
        <v>24</v>
      </c>
      <c r="U103" s="14"/>
      <c r="V103" s="14" t="s">
        <v>53</v>
      </c>
      <c r="W103" s="14">
        <v>206</v>
      </c>
      <c r="X103" s="14" t="s">
        <v>224</v>
      </c>
      <c r="Y103" s="14">
        <v>100</v>
      </c>
      <c r="Z103" s="14">
        <v>1</v>
      </c>
      <c r="AA103" s="14"/>
      <c r="AB103" s="14">
        <f>+AVERAGE(0)</f>
        <v>0</v>
      </c>
      <c r="AC103" s="14">
        <v>100</v>
      </c>
      <c r="AD103" s="14" t="e">
        <f t="shared" si="49"/>
        <v>#DIV/0!</v>
      </c>
      <c r="AE103" s="18" t="e">
        <f>+AD103*Q103</f>
        <v>#DIV/0!</v>
      </c>
      <c r="AF103" s="14"/>
      <c r="AG103" s="14"/>
      <c r="AH103" s="15"/>
      <c r="AI103" s="15"/>
      <c r="AJ103" s="15"/>
      <c r="AK103" s="15"/>
      <c r="AL103" s="15"/>
      <c r="AM103" s="15"/>
      <c r="AN103" s="14">
        <f>+((3600*S103)/F103)/AC103</f>
        <v>39.999999999999972</v>
      </c>
      <c r="AO103" s="14" t="e">
        <f>+ABS(AN103-AD103)</f>
        <v>#DIV/0!</v>
      </c>
      <c r="AP103" s="14">
        <f t="shared" si="50"/>
        <v>25.866666666666646</v>
      </c>
      <c r="AQ103" s="14"/>
      <c r="AR103" s="14">
        <f>+ABS(((3600-F103)*S103)/F103)/AC103</f>
        <v>15.999999999999968</v>
      </c>
      <c r="AS103" s="14">
        <f>+AR103*P103</f>
        <v>10.346666666666644</v>
      </c>
      <c r="AT103" s="14">
        <f>+AR103+AN103</f>
        <v>55.999999999999943</v>
      </c>
      <c r="AU103" s="14">
        <f>+AS103+AP103</f>
        <v>36.213333333333289</v>
      </c>
    </row>
    <row r="104" spans="1:47" hidden="1" x14ac:dyDescent="0.3">
      <c r="A104" s="11">
        <v>44925</v>
      </c>
      <c r="B104" s="11" t="s">
        <v>152</v>
      </c>
      <c r="C104" s="12">
        <v>0.27777777777777779</v>
      </c>
      <c r="D104" s="12">
        <v>0.30069444444444443</v>
      </c>
      <c r="E104" s="12">
        <f t="shared" si="54"/>
        <v>2.2916666666666641E-2</v>
      </c>
      <c r="F104" s="13">
        <f t="shared" si="55"/>
        <v>1979.9999999999977</v>
      </c>
      <c r="G104" s="14" t="s">
        <v>226</v>
      </c>
      <c r="H104" s="14">
        <v>1.4</v>
      </c>
      <c r="I104" s="14" t="s">
        <v>57</v>
      </c>
      <c r="J104" s="14"/>
      <c r="K104" s="14" t="s">
        <v>59</v>
      </c>
      <c r="L104" s="14" t="s">
        <v>227</v>
      </c>
      <c r="M104" s="14">
        <v>380</v>
      </c>
      <c r="N104" s="14"/>
      <c r="O104" s="14">
        <v>17.98</v>
      </c>
      <c r="P104" s="14">
        <f>O104/T104</f>
        <v>0.85619047619047617</v>
      </c>
      <c r="Q104" s="14">
        <f>+AVERAGE(0.86,0.86,0.84,0.84)</f>
        <v>0.85</v>
      </c>
      <c r="R104" s="14"/>
      <c r="S104" s="14">
        <v>2100</v>
      </c>
      <c r="T104" s="14">
        <f>+(S104/Z104)/AC104</f>
        <v>21</v>
      </c>
      <c r="U104" s="14"/>
      <c r="V104" s="14" t="s">
        <v>53</v>
      </c>
      <c r="W104" s="14">
        <v>306</v>
      </c>
      <c r="X104" s="14" t="s">
        <v>227</v>
      </c>
      <c r="Y104" s="14">
        <v>100</v>
      </c>
      <c r="Z104" s="14">
        <v>1</v>
      </c>
      <c r="AA104" s="14"/>
      <c r="AB104" s="14">
        <f>+AVERAGE(0)</f>
        <v>0</v>
      </c>
      <c r="AC104" s="14">
        <v>100</v>
      </c>
      <c r="AD104" s="14" t="e">
        <f t="shared" si="49"/>
        <v>#DIV/0!</v>
      </c>
      <c r="AE104" s="18" t="e">
        <f>+AD104*Q104</f>
        <v>#DIV/0!</v>
      </c>
      <c r="AF104" s="14"/>
      <c r="AG104" s="14"/>
      <c r="AH104" s="15"/>
      <c r="AI104" s="15"/>
      <c r="AJ104" s="15"/>
      <c r="AK104" s="15"/>
      <c r="AL104" s="15"/>
      <c r="AM104" s="15"/>
      <c r="AN104" s="14">
        <f>+((3600*S104)/F104)/AC104</f>
        <v>38.181818181818223</v>
      </c>
      <c r="AO104" s="14" t="e">
        <f>+ABS(AN104-AD104)</f>
        <v>#DIV/0!</v>
      </c>
      <c r="AP104" s="14">
        <f t="shared" si="50"/>
        <v>32.690909090909123</v>
      </c>
      <c r="AQ104" s="14"/>
      <c r="AR104" s="14">
        <f>+ABS(((3600-F104)*S104)/F104)/AC104</f>
        <v>17.181818181818226</v>
      </c>
      <c r="AS104" s="14">
        <f>+AR104*P104</f>
        <v>14.710909090909128</v>
      </c>
      <c r="AT104" s="14">
        <f>+AR104+AN104</f>
        <v>55.363636363636445</v>
      </c>
      <c r="AU104" s="14">
        <f>+AS104+AP104</f>
        <v>47.40181818181825</v>
      </c>
    </row>
  </sheetData>
  <autoFilter ref="A1:AU104" xr:uid="{E4E68B6F-7D79-47EC-8B00-8D71C3AF7F3D}">
    <filterColumn colId="26">
      <customFilters>
        <customFilter operator="notEqual" val=" "/>
      </customFilters>
    </filterColumn>
  </autoFilter>
  <hyperlinks>
    <hyperlink ref="AJ3" r:id="rId1" location="enabled=0&amp;msec=17469" display="https://reloj-alarma.es/cronometro/#enabled=0&amp;msec=17469" xr:uid="{EBA80439-A011-4178-85EE-55B25DCC09A1}"/>
    <hyperlink ref="AJ7" r:id="rId2" location="enabled=0&amp;msec=28940" display="https://reloj-alarma.es/cronometro/#enabled=0&amp;msec=28940" xr:uid="{283249E3-556E-48E5-BE76-85006520BE98}"/>
    <hyperlink ref="AJ10" r:id="rId3" location="enabled=0&amp;msec=17469" display="https://reloj-alarma.es/cronometro/#enabled=0&amp;msec=17469" xr:uid="{74ABA4F7-8E15-43CE-868D-B458BD0F9002}"/>
    <hyperlink ref="AA19" r:id="rId4" location="enabled=0&amp;msec=104671&amp;laps=7617.10534.12067.14032.15993.17961.19790.21783.23666.25697.27626.29578.31423.33513.35228.37314.39398.41081.43232.45278.47171.49532.51042.53146.55013.56587.59023.60400.62767.64713.66658.68483.70327.72483.74306.76248.78458.80391.82099.83950.85991.87792.90098.91765.93717.95711.97681.99760.101494.103493_x000a__x000a_" display="https://reloj-alarma.es/cronometro/#enabled=0&amp;msec=104671&amp;laps=7617.10534.12067.14032.15993.17961.19790.21783.23666.25697.27626.29578.31423.33513.35228.37314.39398.41081.43232.45278.47171.49532.51042.53146.55013.56587.59023.60400.62767.64713.66658.68483.70327.72483.74306.76248.78458.80391.82099.83950.85991.87792.90098.91765.93717.95711.97681.99760.101494.103493_x000a__x000a_" xr:uid="{CE79AEAD-F7E1-4DF0-AF3E-FEC7C2775F2C}"/>
    <hyperlink ref="AJ19" r:id="rId5" location="enabled=0&amp;msec=30617" xr:uid="{8EECC1B7-7E32-48A4-91AB-1A580F4B9914}"/>
    <hyperlink ref="AJ21" r:id="rId6" location="enabled=0&amp;msec=21882_x000a__x000a_" display="https://reloj-alarma.es/cronometro/#enabled=0&amp;msec=21882_x000a__x000a_" xr:uid="{E202000A-3C93-41AC-8CC4-646C7C7AC26B}"/>
    <hyperlink ref="AA27" r:id="rId7" location="enabled=0&amp;msec=56666_x000a__x000a_https://reloj-alarma.es/cronometro/#enabled=0&amp;msec=57056&amp;laps=5097.5736.6236.6779.7313.7779.8250.8796.9279.9856.10366.10895.11392.11905.12404.12971.13478.14024.14512.15027.15511.15997.16509.16947.17492.18050.18571.19115.19677.20193.20649.21166.21680.22193.22692.23222.23751.24291.24844.25357.25883.26414.26915.27400.27932.28448.28929.29473.29944.30471.30985.31533.32013.32514.33033.33567.34096.34563.35092.35561.36121.36607.37167.37633.38193.38678.39207.39691.40205.40751.41258.41845.42420.42906.43453.43953.44441.44971.45437.45935.46434.46937.47514.47995.48478.49022.49555.50040.50553.51035.51601.52068.52660.53113.53643.54174.54704.55188.55667.56214_x000a__x000a_https://reloj-alarma.es/cronometro/#enabled=0&amp;msec=56656&amp;laps=5096.5717.6280.6765.7265.7725.8234.8748.9237.9741.10269.10781.11310.11814.12324.12808.13352.13820.14367.14852.15348.15861.16377.16858.17403.17949.18433.18982.19497.19998.20467.20966.21511.22008.22541.23019.23565.24091.24613.25151.25668.26230.26761.27276.27742.28255.28770.29284.29738.30253.30753.31279.31801.32284.32781.33344.33869.34388.34900.35381.35884.36415.36947.37447.37931.38459.39062.40536.41066.41613.42127.42599.43078.43612.44106.44651.45121.45685.46170.46731.47262.47763.48301.48775.49253.49803.50288.50772.51294.51830.52315.52829.53330.53815.54300.54832.55298.55811.56350" display="https://reloj-alarma.es/cronometro/#enabled=0&amp;msec=56666_x000a__x000a_https://reloj-alarma.es/cronometro/#enabled=0&amp;msec=57056&amp;laps=5097.5736.6236.6779.7313.7779.8250.8796.9279.9856.10366.10895.11392.11905.12404.12971.13478.14024.14512.15027.15511.15997.16509.16947.17492.18050.18571.19115.19677.20193.20649.21166.21680.22193.22692.23222.23751.24291.24844.25357.25883.26414.26915.27400.27932.28448.28929.29473.29944.30471.30985.31533.32013.32514.33033.33567.34096.34563.35092.35561.36121.36607.37167.37633.38193.38678.39207.39691.40205.40751.41258.41845.42420.42906.43453.43953.44441.44971.45437.45935.46434.46937.47514.47995.48478.49022.49555.50040.50553.51035.51601.52068.52660.53113.53643.54174.54704.55188.55667.56214_x000a__x000a_https://reloj-alarma.es/cronometro/#enabled=0&amp;msec=56656&amp;laps=5096.5717.6280.6765.7265.7725.8234.8748.9237.9741.10269.10781.11310.11814.12324.12808.13352.13820.14367.14852.15348.15861.16377.16858.17403.17949.18433.18982.19497.19998.20467.20966.21511.22008.22541.23019.23565.24091.24613.25151.25668.26230.26761.27276.27742.28255.28770.29284.29738.30253.30753.31279.31801.32284.32781.33344.33869.34388.34900.35381.35884.36415.36947.37447.37931.38459.39062.40536.41066.41613.42127.42599.43078.43612.44106.44651.45121.45685.46170.46731.47262.47763.48301.48775.49253.49803.50288.50772.51294.51830.52315.52829.53330.53815.54300.54832.55298.55811.56350" xr:uid="{E7520DD1-09ED-4617-8C9D-D8C046145B6F}"/>
    <hyperlink ref="AL35" r:id="rId8" location="enabled=0&amp;msec=22887" xr:uid="{179575BD-80ED-40B5-9BB5-0F0B0738B38F}"/>
    <hyperlink ref="AJ77" r:id="rId9" location="enabled=0&amp;msec=38394_x000a__x000a_" display="https://reloj-alarma.es/cronometro/#enabled=0&amp;msec=38394_x000a__x000a_" xr:uid="{06AE7740-578E-408B-BE9D-BD05B1CCA86F}"/>
    <hyperlink ref="AA87" r:id="rId10" location="enabled=0&amp;msec=782175&amp;laps=8167.11329.12780.14294.15938.17362.18938.20480.21946.23486.25090.26690.28073.29665.31194.32610.34275.35753.37350.38858.40417.41889.43363.44961.46450.48074.49569.51098.52761.54257.55772.57314.58807.60553.61894.63370.65662.67317.68911" display="https://reloj-alarma.es/cronometro/#enabled=0&amp;msec=782175&amp;laps=8167.11329.12780.14294.15938.17362.18938.20480.21946.23486.25090.26690.28073.29665.31194.32610.34275.35753.37350.38858.40417.41889.43363.44961.46450.48074.49569.51098.52761.54257.55772.57314.58807.60553.61894.63370.65662.67317.68911" xr:uid="{CE391676-0742-4686-A56F-FAA5169E128A}"/>
    <hyperlink ref="AA92" r:id="rId11" location="enabled=0&amp;msec=170512_x000a__x000a_https://reloj-alarma.es/cronometro/#enabled=0&amp;msec=170241&amp;laps=1363.3308.5044.6735.8416.10244.11884.13596.15364.17164.18884.20451.22235.23921.25796.27507.29180.30915.32659.34412.35957.37876.39545.41500.43000.44684.46402.48210.49900.51700.53276.55075.56827.58651.60339.62212.63900.65678.67380.69027.70841.72769.74338.75892.77581.79371.81156.82756.84643.86477.88106.89811.91536.93256.94987.96700.98427.100284.102106.103600.105100.106757.108333.109856.111615.113268.114947.116324.117978.119613.121427.123116.124676.126145.127519.129044.130580.132144.133676.135199.136724.138275.139795.141436.142981.144468.146044.147524.149132.150610.152307.153645.155127.156792.158276.159887.161516.163117.164586" display="https://reloj-alarma.es/cronometro/#enabled=0&amp;msec=170512_x000a__x000a_https://reloj-alarma.es/cronometro/#enabled=0&amp;msec=170241&amp;laps=1363.3308.5044.6735.8416.10244.11884.13596.15364.17164.18884.20451.22235.23921.25796.27507.29180.30915.32659.34412.35957.37876.39545.41500.43000.44684.46402.48210.49900.51700.53276.55075.56827.58651.60339.62212.63900.65678.67380.69027.70841.72769.74338.75892.77581.79371.81156.82756.84643.86477.88106.89811.91536.93256.94987.96700.98427.100284.102106.103600.105100.106757.108333.109856.111615.113268.114947.116324.117978.119613.121427.123116.124676.126145.127519.129044.130580.132144.133676.135199.136724.138275.139795.141436.142981.144468.146044.147524.149132.150610.152307.153645.155127.156792.158276.159887.161516.163117.164586" xr:uid="{0C1BE669-1EB4-4193-B9B0-0F9C176BDF95}"/>
    <hyperlink ref="AA10" r:id="rId12" location="enabled=0&amp;msec=67310" display="https://reloj-alarma.es/cronometro/#enabled=0&amp;msec=67310" xr:uid="{8DFC21FB-34F4-4B3B-B52D-DBABDC5696EC}"/>
    <hyperlink ref="AH10" r:id="rId13" location="enabled=0&amp;msec=439996" xr:uid="{14ED2EB4-F007-4C74-96C1-96931061F519}"/>
    <hyperlink ref="AL3" r:id="rId14" location="enabled=0&amp;msec=138044" xr:uid="{8FB69BCA-C264-4B39-85E0-AB4DE4CB1794}"/>
    <hyperlink ref="AL10" r:id="rId15" location="enabled=0&amp;msec=158604" xr:uid="{79CFD8EB-1EDB-4FFB-9052-72FBCE8E9A25}"/>
    <hyperlink ref="AH21" r:id="rId16" location="enabled=0&amp;msec=316019" xr:uid="{CB5C5EF6-928D-44FC-8B3D-A2F009E95C85}"/>
    <hyperlink ref="AH39" r:id="rId17" location="enabled=0&amp;msec=459351" xr:uid="{07BB4DCA-6FED-4ABA-8256-823893AC8999}"/>
    <hyperlink ref="AJ85" r:id="rId18" location="enabled=0&amp;msec=722142&amp;laps=478830" xr:uid="{475F31D4-D110-46E0-BBD3-9CB6315B0460}"/>
  </hyperlinks>
  <pageMargins left="0.7" right="0.7" top="0.75" bottom="0.75" header="0.3" footer="0.3"/>
  <pageSetup paperSize="9" orientation="portrait"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Tomas de Tiempos Extrusión</vt:lpstr>
      <vt:lpstr>Tomas de Tiempos Impresión</vt:lpstr>
      <vt:lpstr>Tomas de Tiempos Sellado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Balvin Suárez</dc:creator>
  <cp:lastModifiedBy>sebastian balvin suarez</cp:lastModifiedBy>
  <dcterms:created xsi:type="dcterms:W3CDTF">2022-11-22T16:21:34Z</dcterms:created>
  <dcterms:modified xsi:type="dcterms:W3CDTF">2023-03-07T03:15:40Z</dcterms:modified>
</cp:coreProperties>
</file>